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"/>
    </mc:Choice>
  </mc:AlternateContent>
  <bookViews>
    <workbookView xWindow="0" yWindow="0" windowWidth="20490" windowHeight="7530" activeTab="1"/>
  </bookViews>
  <sheets>
    <sheet name="Calibração e Validação - Padrão" sheetId="1" r:id="rId1"/>
    <sheet name="Calibração e Validação - KED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3" l="1"/>
  <c r="P41" i="3" s="1"/>
  <c r="O42" i="3"/>
  <c r="O40" i="3"/>
  <c r="P40" i="3" s="1"/>
  <c r="P42" i="3"/>
  <c r="P42" i="1"/>
  <c r="P41" i="1"/>
  <c r="P40" i="1"/>
  <c r="O41" i="1"/>
  <c r="O42" i="1"/>
  <c r="O40" i="1"/>
  <c r="O32" i="3" l="1"/>
  <c r="O31" i="3"/>
  <c r="O30" i="3"/>
  <c r="O36" i="3"/>
  <c r="O35" i="3"/>
  <c r="O34" i="3"/>
  <c r="O25" i="3"/>
  <c r="O24" i="3"/>
  <c r="O23" i="3"/>
  <c r="O21" i="3"/>
  <c r="O20" i="3"/>
  <c r="O19" i="3"/>
  <c r="N20" i="3"/>
  <c r="N19" i="3"/>
  <c r="O17" i="3"/>
  <c r="O16" i="3"/>
  <c r="O15" i="3"/>
  <c r="N15" i="3"/>
  <c r="P15" i="3" s="1"/>
  <c r="C17" i="3"/>
  <c r="N35" i="3" s="1"/>
  <c r="C17" i="1"/>
  <c r="C5" i="3"/>
  <c r="C6" i="3"/>
  <c r="C7" i="3"/>
  <c r="C8" i="3"/>
  <c r="C9" i="3"/>
  <c r="C10" i="3"/>
  <c r="D10" i="3" s="1"/>
  <c r="C11" i="3"/>
  <c r="D11" i="3" s="1"/>
  <c r="C4" i="3"/>
  <c r="C18" i="3"/>
  <c r="C22" i="3" s="1"/>
  <c r="D9" i="3"/>
  <c r="D8" i="3"/>
  <c r="D7" i="3"/>
  <c r="D6" i="3"/>
  <c r="D5" i="3"/>
  <c r="D4" i="3"/>
  <c r="P35" i="3" l="1"/>
  <c r="C23" i="3"/>
  <c r="P19" i="3"/>
  <c r="P20" i="3"/>
  <c r="N24" i="3"/>
  <c r="P24" i="3" s="1"/>
  <c r="N30" i="3"/>
  <c r="P30" i="3" s="1"/>
  <c r="N36" i="3"/>
  <c r="P36" i="3" s="1"/>
  <c r="N17" i="3"/>
  <c r="P17" i="3" s="1"/>
  <c r="N25" i="3"/>
  <c r="P25" i="3" s="1"/>
  <c r="N31" i="3"/>
  <c r="P31" i="3" s="1"/>
  <c r="N34" i="3"/>
  <c r="N23" i="3"/>
  <c r="N16" i="3"/>
  <c r="N21" i="3"/>
  <c r="P21" i="3" s="1"/>
  <c r="N32" i="3"/>
  <c r="P32" i="3" s="1"/>
  <c r="N15" i="1"/>
  <c r="O15" i="1" s="1"/>
  <c r="P15" i="1" s="1"/>
  <c r="N17" i="1"/>
  <c r="O17" i="1" s="1"/>
  <c r="P17" i="1" s="1"/>
  <c r="C5" i="1"/>
  <c r="C6" i="1"/>
  <c r="C7" i="1"/>
  <c r="C8" i="1"/>
  <c r="C9" i="1"/>
  <c r="C10" i="1"/>
  <c r="C11" i="1"/>
  <c r="C4" i="1"/>
  <c r="N25" i="1" l="1"/>
  <c r="N23" i="1"/>
  <c r="O23" i="1" s="1"/>
  <c r="N24" i="1"/>
  <c r="O24" i="1" s="1"/>
  <c r="P24" i="1" s="1"/>
  <c r="N30" i="1"/>
  <c r="O30" i="1" s="1"/>
  <c r="P30" i="1" s="1"/>
  <c r="N31" i="1"/>
  <c r="N34" i="1"/>
  <c r="O34" i="1" s="1"/>
  <c r="P34" i="1" s="1"/>
  <c r="N32" i="1"/>
  <c r="O32" i="1" s="1"/>
  <c r="P32" i="1" s="1"/>
  <c r="N35" i="1"/>
  <c r="O35" i="1" s="1"/>
  <c r="N36" i="1"/>
  <c r="O36" i="1" s="1"/>
  <c r="P36" i="1" s="1"/>
  <c r="O33" i="3"/>
  <c r="O18" i="3"/>
  <c r="P16" i="3"/>
  <c r="P18" i="3" s="1"/>
  <c r="P33" i="3"/>
  <c r="P23" i="3"/>
  <c r="P26" i="3" s="1"/>
  <c r="O26" i="3"/>
  <c r="P22" i="3"/>
  <c r="P34" i="3"/>
  <c r="P37" i="3" s="1"/>
  <c r="O37" i="3"/>
  <c r="O22" i="3"/>
  <c r="P23" i="1"/>
  <c r="N19" i="1"/>
  <c r="O19" i="1" s="1"/>
  <c r="P19" i="1" s="1"/>
  <c r="N16" i="1"/>
  <c r="O16" i="1" s="1"/>
  <c r="P16" i="1" s="1"/>
  <c r="P35" i="1" l="1"/>
  <c r="P37" i="1" s="1"/>
  <c r="O31" i="1"/>
  <c r="O37" i="1"/>
  <c r="O25" i="1"/>
  <c r="O26" i="1" s="1"/>
  <c r="C18" i="1"/>
  <c r="D5" i="1"/>
  <c r="D6" i="1"/>
  <c r="D7" i="1"/>
  <c r="D8" i="1"/>
  <c r="D9" i="1"/>
  <c r="D10" i="1"/>
  <c r="D11" i="1"/>
  <c r="D4" i="1"/>
  <c r="P25" i="1" l="1"/>
  <c r="P26" i="1" s="1"/>
  <c r="P31" i="1"/>
  <c r="P33" i="1" s="1"/>
  <c r="O33" i="1"/>
  <c r="C23" i="1"/>
  <c r="N20" i="1"/>
  <c r="O20" i="1" s="1"/>
  <c r="P20" i="1" s="1"/>
  <c r="N21" i="1"/>
  <c r="O21" i="1" s="1"/>
  <c r="P21" i="1" s="1"/>
  <c r="C22" i="1"/>
  <c r="O18" i="1" l="1"/>
  <c r="P22" i="1"/>
  <c r="O22" i="1"/>
  <c r="P18" i="1" l="1"/>
</calcChain>
</file>

<file path=xl/sharedStrings.xml><?xml version="1.0" encoding="utf-8"?>
<sst xmlns="http://schemas.openxmlformats.org/spreadsheetml/2006/main" count="126" uniqueCount="37">
  <si>
    <t>Amostras de Referência</t>
  </si>
  <si>
    <t>Pontos</t>
  </si>
  <si>
    <t>Intensidade</t>
  </si>
  <si>
    <t>Conc. (µg/L)</t>
  </si>
  <si>
    <t>Recuperação</t>
  </si>
  <si>
    <t>Amostras</t>
  </si>
  <si>
    <t>Conc. Real</t>
  </si>
  <si>
    <t>SD</t>
  </si>
  <si>
    <t>Massas Pesadas (g)</t>
  </si>
  <si>
    <t>--</t>
  </si>
  <si>
    <t>DOLT-5 (1)</t>
  </si>
  <si>
    <t>DOLT-5 (2)</t>
  </si>
  <si>
    <t>Intens.</t>
  </si>
  <si>
    <t>S/branco</t>
  </si>
  <si>
    <t>Conc.</t>
  </si>
  <si>
    <t>R (%)</t>
  </si>
  <si>
    <t>Média</t>
  </si>
  <si>
    <t>Medidas dos Brancos</t>
  </si>
  <si>
    <t>Média =</t>
  </si>
  <si>
    <t>SD =</t>
  </si>
  <si>
    <t>Coef. Ang =</t>
  </si>
  <si>
    <t>(ug/L)</t>
  </si>
  <si>
    <t>LOD =</t>
  </si>
  <si>
    <t>LOQ =</t>
  </si>
  <si>
    <t>SEM DILUIÇÃO</t>
  </si>
  <si>
    <t>Curva de Calibração</t>
  </si>
  <si>
    <t>DOLT-5 (3)</t>
  </si>
  <si>
    <t>Peixe IPEN (1)</t>
  </si>
  <si>
    <t>Peixe IPEN (2)</t>
  </si>
  <si>
    <t>Peixe IPEN (3)</t>
  </si>
  <si>
    <t>Mussel tissue (1)</t>
  </si>
  <si>
    <t>Mussel tissue (2)</t>
  </si>
  <si>
    <t>Mussel tissue (3)</t>
  </si>
  <si>
    <t>COM DILUIÇÃO - 10X</t>
  </si>
  <si>
    <t>Ponto 10 ppb</t>
  </si>
  <si>
    <t>Ponto 30 ppb</t>
  </si>
  <si>
    <t>Ponto 2 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</si>
</sst>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05">
    <xf numFmtId="0" fontId="0" fillId="0" borderId="0" xfId="0"/>
    <xf numFmtId="0" fontId="3" fillId="0" borderId="0" xfId="3" applyFont="1" applyFill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Border="1"/>
    <xf numFmtId="0" fontId="3" fillId="3" borderId="0" xfId="2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3" borderId="2" xfId="2" applyFont="1" applyBorder="1" applyAlignment="1">
      <alignment horizontal="center"/>
    </xf>
    <xf numFmtId="0" fontId="3" fillId="3" borderId="4" xfId="2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3" fillId="3" borderId="5" xfId="2" applyFont="1" applyBorder="1" applyAlignment="1">
      <alignment horizontal="center"/>
    </xf>
    <xf numFmtId="2" fontId="5" fillId="3" borderId="0" xfId="2" applyNumberFormat="1" applyFont="1" applyBorder="1" applyAlignment="1">
      <alignment horizontal="center"/>
    </xf>
    <xf numFmtId="0" fontId="0" fillId="0" borderId="5" xfId="0" applyBorder="1"/>
    <xf numFmtId="0" fontId="3" fillId="3" borderId="7" xfId="2" applyFont="1" applyBorder="1"/>
    <xf numFmtId="0" fontId="3" fillId="3" borderId="1" xfId="2" applyFont="1" applyBorder="1"/>
    <xf numFmtId="2" fontId="5" fillId="3" borderId="1" xfId="2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0" fillId="0" borderId="0" xfId="0" applyFill="1" applyBorder="1"/>
    <xf numFmtId="0" fontId="3" fillId="0" borderId="0" xfId="4" applyFont="1" applyFill="1" applyBorder="1" applyAlignment="1"/>
    <xf numFmtId="0" fontId="3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0" fontId="3" fillId="0" borderId="0" xfId="0" applyFont="1" applyBorder="1" applyAlignment="1"/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5" fillId="3" borderId="6" xfId="2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3" borderId="3" xfId="2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3" xfId="2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3" borderId="0" xfId="2" applyFont="1" applyBorder="1"/>
    <xf numFmtId="0" fontId="0" fillId="0" borderId="0" xfId="0" applyFill="1" applyBorder="1" applyAlignment="1"/>
    <xf numFmtId="164" fontId="6" fillId="0" borderId="6" xfId="1" applyNumberFormat="1" applyFont="1" applyFill="1" applyBorder="1" applyAlignment="1">
      <alignment horizontal="center"/>
    </xf>
    <xf numFmtId="2" fontId="5" fillId="3" borderId="8" xfId="2" applyNumberFormat="1" applyFont="1" applyBorder="1" applyAlignment="1">
      <alignment horizontal="center"/>
    </xf>
    <xf numFmtId="0" fontId="3" fillId="3" borderId="5" xfId="2" applyFont="1" applyBorder="1"/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4" borderId="1" xfId="3" applyFont="1" applyBorder="1" applyAlignment="1">
      <alignment horizontal="center"/>
    </xf>
    <xf numFmtId="0" fontId="3" fillId="5" borderId="2" xfId="4" applyFont="1" applyBorder="1" applyAlignment="1">
      <alignment horizontal="center"/>
    </xf>
    <xf numFmtId="0" fontId="3" fillId="5" borderId="3" xfId="4" applyFont="1" applyBorder="1" applyAlignment="1">
      <alignment horizontal="center"/>
    </xf>
    <xf numFmtId="0" fontId="3" fillId="5" borderId="4" xfId="4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6" xfId="2" applyFont="1" applyBorder="1" applyAlignment="1">
      <alignment horizontal="center"/>
    </xf>
    <xf numFmtId="164" fontId="5" fillId="3" borderId="1" xfId="2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5" fillId="3" borderId="0" xfId="2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3" borderId="12" xfId="2" applyFont="1" applyBorder="1" applyAlignment="1">
      <alignment horizontal="center"/>
    </xf>
    <xf numFmtId="0" fontId="3" fillId="3" borderId="13" xfId="2" applyFont="1" applyBorder="1" applyAlignment="1">
      <alignment horizontal="center"/>
    </xf>
    <xf numFmtId="0" fontId="3" fillId="3" borderId="13" xfId="2" applyFont="1" applyBorder="1" applyAlignment="1">
      <alignment horizontal="center"/>
    </xf>
    <xf numFmtId="0" fontId="3" fillId="3" borderId="14" xfId="2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</cellXfs>
  <cellStyles count="5">
    <cellStyle name="Bom" xfId="1" builtinId="26"/>
    <cellStyle name="Ênfase1" xfId="3" builtinId="29"/>
    <cellStyle name="Ênfase2" xfId="4" builtinId="33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816041777161275"/>
                  <c:y val="0.230800082573947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</c:numCache>
            </c:numRef>
          </c:xVal>
          <c:yVal>
            <c:numRef>
              <c:f>'Calibração e Validação - Padrão'!$B$3:$B$11</c:f>
              <c:numCache>
                <c:formatCode>0.0</c:formatCode>
                <c:ptCount val="9"/>
                <c:pt idx="0">
                  <c:v>1488.87759269761</c:v>
                </c:pt>
                <c:pt idx="1">
                  <c:v>2824.9459685771399</c:v>
                </c:pt>
                <c:pt idx="2">
                  <c:v>4955.1259134791198</c:v>
                </c:pt>
                <c:pt idx="3">
                  <c:v>7945.1421355659304</c:v>
                </c:pt>
                <c:pt idx="4">
                  <c:v>16298.0919183981</c:v>
                </c:pt>
                <c:pt idx="5">
                  <c:v>33839.097227722603</c:v>
                </c:pt>
                <c:pt idx="6">
                  <c:v>60234.189688096601</c:v>
                </c:pt>
                <c:pt idx="7">
                  <c:v>88076.830544646495</c:v>
                </c:pt>
                <c:pt idx="8">
                  <c:v>177294.04572119599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6-4E26-99DA-EB7C3428A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816041777161275"/>
                  <c:y val="0.230800082573947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KED'!$A$3:$A$11</c:f>
              <c:numCache>
                <c:formatCode>0.0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</c:numCache>
            </c:numRef>
          </c:xVal>
          <c:yVal>
            <c:numRef>
              <c:f>'Calibração e Validação - KED'!$B$3:$B$11</c:f>
              <c:numCache>
                <c:formatCode>0.0</c:formatCode>
                <c:ptCount val="9"/>
                <c:pt idx="0">
                  <c:v>12.1333385992023</c:v>
                </c:pt>
                <c:pt idx="1">
                  <c:v>55.333441213811703</c:v>
                </c:pt>
                <c:pt idx="2">
                  <c:v>133.20062394186999</c:v>
                </c:pt>
                <c:pt idx="3">
                  <c:v>228.00182201938</c:v>
                </c:pt>
                <c:pt idx="4">
                  <c:v>506.142308108625</c:v>
                </c:pt>
                <c:pt idx="5">
                  <c:v>1084.70786257294</c:v>
                </c:pt>
                <c:pt idx="6">
                  <c:v>1889.1915837296699</c:v>
                </c:pt>
                <c:pt idx="7">
                  <c:v>2793.4731286373999</c:v>
                </c:pt>
                <c:pt idx="8">
                  <c:v>5811.4485891754302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1A-45B8-A8FF-19C430280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9</xdr:col>
      <xdr:colOff>438150</xdr:colOff>
      <xdr:row>13</xdr:row>
      <xdr:rowOff>66675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9</xdr:col>
      <xdr:colOff>438150</xdr:colOff>
      <xdr:row>13</xdr:row>
      <xdr:rowOff>66675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B28" zoomScaleNormal="100" workbookViewId="0">
      <selection activeCell="E46" sqref="E46"/>
    </sheetView>
  </sheetViews>
  <sheetFormatPr defaultRowHeight="15" x14ac:dyDescent="0.25"/>
  <cols>
    <col min="1" max="1" width="20.7109375" customWidth="1"/>
    <col min="2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1" max="11" width="17.140625" customWidth="1"/>
    <col min="13" max="13" width="12.7109375" customWidth="1"/>
    <col min="14" max="14" width="13.28515625" customWidth="1"/>
    <col min="15" max="15" width="15.5703125" customWidth="1"/>
  </cols>
  <sheetData>
    <row r="1" spans="1:17" x14ac:dyDescent="0.25">
      <c r="A1" s="75" t="s">
        <v>25</v>
      </c>
      <c r="B1" s="75"/>
      <c r="C1" s="75"/>
      <c r="D1" s="75"/>
      <c r="E1" s="1"/>
      <c r="F1" s="1"/>
      <c r="G1" s="1"/>
      <c r="H1" s="1"/>
      <c r="I1" s="1"/>
      <c r="J1" s="1"/>
      <c r="K1" s="76" t="s">
        <v>0</v>
      </c>
      <c r="L1" s="77"/>
      <c r="M1" s="77"/>
      <c r="N1" s="77"/>
      <c r="O1" s="77"/>
      <c r="P1" s="77"/>
      <c r="Q1" s="78"/>
    </row>
    <row r="2" spans="1:17" x14ac:dyDescent="0.25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/>
      <c r="K2" s="79" t="s">
        <v>5</v>
      </c>
      <c r="L2" s="80"/>
      <c r="M2" s="80" t="s">
        <v>6</v>
      </c>
      <c r="N2" s="80"/>
      <c r="O2" s="7" t="s">
        <v>7</v>
      </c>
      <c r="P2" s="80" t="s">
        <v>8</v>
      </c>
      <c r="Q2" s="81"/>
    </row>
    <row r="3" spans="1:17" x14ac:dyDescent="0.25">
      <c r="A3" s="8">
        <v>0</v>
      </c>
      <c r="B3" s="9">
        <v>1488.87759269761</v>
      </c>
      <c r="C3" s="10">
        <v>0</v>
      </c>
      <c r="D3" s="11" t="s">
        <v>9</v>
      </c>
      <c r="E3" s="6"/>
      <c r="F3" s="6"/>
      <c r="G3" s="6"/>
      <c r="H3" s="6"/>
      <c r="I3" s="6"/>
      <c r="J3" s="6"/>
      <c r="K3" s="72" t="s">
        <v>27</v>
      </c>
      <c r="L3" s="73"/>
      <c r="M3" s="74">
        <v>5.9</v>
      </c>
      <c r="N3" s="74"/>
      <c r="O3" s="62">
        <v>0.27</v>
      </c>
      <c r="P3" s="70">
        <v>0.10290000000000001</v>
      </c>
      <c r="Q3" s="71"/>
    </row>
    <row r="4" spans="1:17" x14ac:dyDescent="0.25">
      <c r="A4" s="8">
        <v>0.1</v>
      </c>
      <c r="B4" s="9">
        <v>2824.9459685771399</v>
      </c>
      <c r="C4" s="12">
        <f>(B4-2638.6)/5805.2</f>
        <v>3.2099836108513052E-2</v>
      </c>
      <c r="D4" s="13">
        <f t="shared" ref="D4:D11" si="0">(C4/A4)*100</f>
        <v>32.099836108513053</v>
      </c>
      <c r="E4" s="6"/>
      <c r="F4" s="6"/>
      <c r="G4" s="6"/>
      <c r="H4" s="6"/>
      <c r="I4" s="6"/>
      <c r="J4" s="6"/>
      <c r="K4" s="72" t="s">
        <v>28</v>
      </c>
      <c r="L4" s="73"/>
      <c r="M4" s="74">
        <v>5.9</v>
      </c>
      <c r="N4" s="74"/>
      <c r="O4" s="62">
        <v>0.27</v>
      </c>
      <c r="P4" s="70">
        <v>0.1004</v>
      </c>
      <c r="Q4" s="71"/>
    </row>
    <row r="5" spans="1:17" x14ac:dyDescent="0.25">
      <c r="A5" s="8">
        <v>0.5</v>
      </c>
      <c r="B5" s="9">
        <v>4955.1259134791198</v>
      </c>
      <c r="C5" s="12">
        <f t="shared" ref="C5:C11" si="1">(B5-2638.6)/5805.2</f>
        <v>0.3990432566456143</v>
      </c>
      <c r="D5" s="13">
        <f t="shared" si="0"/>
        <v>79.808651329122853</v>
      </c>
      <c r="E5" s="6"/>
      <c r="F5" s="6"/>
      <c r="G5" s="6"/>
      <c r="H5" s="6"/>
      <c r="I5" s="6"/>
      <c r="J5" s="6"/>
      <c r="K5" s="72" t="s">
        <v>29</v>
      </c>
      <c r="L5" s="73"/>
      <c r="M5" s="74">
        <v>5.9</v>
      </c>
      <c r="N5" s="74"/>
      <c r="O5" s="62">
        <v>0.27</v>
      </c>
      <c r="P5" s="70">
        <v>0.1002</v>
      </c>
      <c r="Q5" s="71"/>
    </row>
    <row r="6" spans="1:17" x14ac:dyDescent="0.25">
      <c r="A6" s="8">
        <v>1</v>
      </c>
      <c r="B6" s="9">
        <v>7945.1421355659304</v>
      </c>
      <c r="C6" s="12">
        <f t="shared" si="1"/>
        <v>0.9141015185636896</v>
      </c>
      <c r="D6" s="13">
        <f t="shared" si="0"/>
        <v>91.410151856368955</v>
      </c>
      <c r="E6" s="6"/>
      <c r="F6" s="6"/>
      <c r="G6" s="6"/>
      <c r="H6" s="6"/>
      <c r="I6" s="6"/>
      <c r="J6" s="6"/>
      <c r="K6" s="72" t="s">
        <v>10</v>
      </c>
      <c r="L6" s="73"/>
      <c r="M6" s="83">
        <v>34.6</v>
      </c>
      <c r="N6" s="83"/>
      <c r="O6" s="12">
        <v>2.4</v>
      </c>
      <c r="P6" s="84">
        <v>0.1002</v>
      </c>
      <c r="Q6" s="85"/>
    </row>
    <row r="7" spans="1:17" x14ac:dyDescent="0.25">
      <c r="A7" s="8">
        <v>2</v>
      </c>
      <c r="B7" s="9">
        <v>16298.0919183981</v>
      </c>
      <c r="C7" s="12">
        <f t="shared" si="1"/>
        <v>2.3529752495001208</v>
      </c>
      <c r="D7" s="13">
        <f t="shared" si="0"/>
        <v>117.64876247500604</v>
      </c>
      <c r="E7" s="6"/>
      <c r="F7" s="6"/>
      <c r="G7" s="6"/>
      <c r="H7" s="6"/>
      <c r="I7" s="6"/>
      <c r="J7" s="6"/>
      <c r="K7" s="72" t="s">
        <v>11</v>
      </c>
      <c r="L7" s="73"/>
      <c r="M7" s="83">
        <v>34.6</v>
      </c>
      <c r="N7" s="83"/>
      <c r="O7" s="12">
        <v>2.4</v>
      </c>
      <c r="P7" s="84">
        <v>0.10009999999999999</v>
      </c>
      <c r="Q7" s="85"/>
    </row>
    <row r="8" spans="1:17" x14ac:dyDescent="0.25">
      <c r="A8" s="8">
        <v>5</v>
      </c>
      <c r="B8" s="9">
        <v>33839.097227722603</v>
      </c>
      <c r="C8" s="12">
        <f t="shared" si="1"/>
        <v>5.3745774870327647</v>
      </c>
      <c r="D8" s="13">
        <f t="shared" si="0"/>
        <v>107.49154974065529</v>
      </c>
      <c r="E8" s="6"/>
      <c r="F8" s="6"/>
      <c r="G8" s="6"/>
      <c r="H8" s="6"/>
      <c r="I8" s="6"/>
      <c r="J8" s="6"/>
      <c r="K8" s="72" t="s">
        <v>26</v>
      </c>
      <c r="L8" s="73"/>
      <c r="M8" s="83">
        <v>34.6</v>
      </c>
      <c r="N8" s="83"/>
      <c r="O8" s="12">
        <v>2.4</v>
      </c>
      <c r="P8" s="84">
        <v>0.1</v>
      </c>
      <c r="Q8" s="85"/>
    </row>
    <row r="9" spans="1:17" x14ac:dyDescent="0.25">
      <c r="A9" s="9">
        <v>10</v>
      </c>
      <c r="B9" s="9">
        <v>60234.189688096601</v>
      </c>
      <c r="C9" s="12">
        <f t="shared" si="1"/>
        <v>9.921379054657308</v>
      </c>
      <c r="D9" s="13">
        <f t="shared" si="0"/>
        <v>99.21379054657308</v>
      </c>
      <c r="E9" s="6"/>
      <c r="F9" s="6"/>
      <c r="G9" s="6"/>
      <c r="H9" s="6"/>
      <c r="I9" s="6"/>
      <c r="J9" s="6"/>
      <c r="K9" s="72" t="s">
        <v>30</v>
      </c>
      <c r="L9" s="73"/>
      <c r="M9" s="74">
        <v>13.3</v>
      </c>
      <c r="N9" s="74"/>
      <c r="O9" s="52">
        <v>1.8</v>
      </c>
      <c r="P9" s="70">
        <v>0.1009</v>
      </c>
      <c r="Q9" s="71"/>
    </row>
    <row r="10" spans="1:17" x14ac:dyDescent="0.25">
      <c r="A10" s="9">
        <v>15</v>
      </c>
      <c r="B10" s="9">
        <v>88076.830544646495</v>
      </c>
      <c r="C10" s="12">
        <f t="shared" si="1"/>
        <v>14.717534373431835</v>
      </c>
      <c r="D10" s="13">
        <f t="shared" si="0"/>
        <v>98.116895822878902</v>
      </c>
      <c r="E10" s="6"/>
      <c r="F10" s="6"/>
      <c r="G10" s="6"/>
      <c r="H10" s="6"/>
      <c r="I10" s="6"/>
      <c r="J10" s="6"/>
      <c r="K10" s="72" t="s">
        <v>31</v>
      </c>
      <c r="L10" s="73"/>
      <c r="M10" s="74">
        <v>13.3</v>
      </c>
      <c r="N10" s="74"/>
      <c r="O10" s="52">
        <v>1.8</v>
      </c>
      <c r="P10" s="84">
        <v>0.10100000000000001</v>
      </c>
      <c r="Q10" s="85"/>
    </row>
    <row r="11" spans="1:17" x14ac:dyDescent="0.25">
      <c r="A11" s="19">
        <v>30</v>
      </c>
      <c r="B11" s="19">
        <v>177294.04572119599</v>
      </c>
      <c r="C11" s="14">
        <f t="shared" si="1"/>
        <v>30.086034197132914</v>
      </c>
      <c r="D11" s="20">
        <f t="shared" si="0"/>
        <v>100.28678065710972</v>
      </c>
      <c r="E11" s="6"/>
      <c r="F11" s="6"/>
      <c r="G11" s="6"/>
      <c r="H11" s="6"/>
      <c r="I11" s="6"/>
      <c r="J11" s="6"/>
      <c r="K11" s="88" t="s">
        <v>32</v>
      </c>
      <c r="L11" s="89"/>
      <c r="M11" s="90">
        <v>13.3</v>
      </c>
      <c r="N11" s="90"/>
      <c r="O11" s="14">
        <v>1.8</v>
      </c>
      <c r="P11" s="91">
        <v>0.1012</v>
      </c>
      <c r="Q11" s="92"/>
    </row>
    <row r="12" spans="1:17" x14ac:dyDescent="0.25">
      <c r="A12" s="23"/>
      <c r="B12" s="6"/>
      <c r="C12" s="6"/>
      <c r="D12" s="6"/>
      <c r="E12" s="6"/>
      <c r="F12" s="6"/>
      <c r="G12" s="6"/>
      <c r="H12" s="6"/>
      <c r="I12" s="6"/>
      <c r="J12" s="6"/>
      <c r="Q12" s="6"/>
    </row>
    <row r="13" spans="1:17" x14ac:dyDescent="0.25">
      <c r="A13" s="47" t="s">
        <v>17</v>
      </c>
      <c r="B13" s="43"/>
      <c r="C13" s="6"/>
      <c r="D13" s="6"/>
      <c r="E13" s="6"/>
      <c r="F13" s="6"/>
      <c r="G13" s="6"/>
      <c r="H13" s="6"/>
      <c r="I13" s="6"/>
      <c r="J13" s="6"/>
      <c r="K13" s="87" t="s">
        <v>24</v>
      </c>
      <c r="L13" s="87"/>
      <c r="M13" s="87"/>
      <c r="N13" s="87"/>
      <c r="O13" s="87"/>
      <c r="P13" s="87"/>
      <c r="Q13" s="6"/>
    </row>
    <row r="14" spans="1:17" x14ac:dyDescent="0.25">
      <c r="A14" s="44">
        <v>714.68455769996399</v>
      </c>
      <c r="B14" s="9"/>
      <c r="C14" s="6"/>
      <c r="D14" s="6"/>
      <c r="E14" s="6"/>
      <c r="F14" s="6"/>
      <c r="G14" s="6"/>
      <c r="H14" s="6"/>
      <c r="I14" s="6"/>
      <c r="J14" s="6"/>
      <c r="K14" s="15"/>
      <c r="L14" s="53"/>
      <c r="M14" s="53" t="s">
        <v>12</v>
      </c>
      <c r="N14" s="53" t="s">
        <v>13</v>
      </c>
      <c r="O14" s="53" t="s">
        <v>14</v>
      </c>
      <c r="P14" s="16" t="s">
        <v>15</v>
      </c>
      <c r="Q14" s="6"/>
    </row>
    <row r="15" spans="1:17" x14ac:dyDescent="0.25">
      <c r="A15" s="13">
        <v>724.81842039218498</v>
      </c>
      <c r="B15" s="9"/>
      <c r="C15" s="6"/>
      <c r="D15" s="6"/>
      <c r="E15" s="6"/>
      <c r="F15" s="6"/>
      <c r="G15" s="6"/>
      <c r="H15" s="6"/>
      <c r="I15" s="6"/>
      <c r="J15" s="6"/>
      <c r="K15" s="72" t="s">
        <v>27</v>
      </c>
      <c r="L15" s="73"/>
      <c r="M15" s="17">
        <v>112342.13212727199</v>
      </c>
      <c r="N15" s="17">
        <f>M15-C1</f>
        <v>112342.13212727199</v>
      </c>
      <c r="O15" s="18">
        <f>(((((N15-2638.6)/5805.2)*25)/1000)/0.1029)</f>
        <v>4.5912195191874812</v>
      </c>
      <c r="P15" s="66">
        <f>(O15/5.9)*100</f>
        <v>77.817279986228499</v>
      </c>
      <c r="Q15" s="6"/>
    </row>
    <row r="16" spans="1:17" x14ac:dyDescent="0.25">
      <c r="A16" s="13">
        <v>743.48602822672797</v>
      </c>
      <c r="B16" s="9"/>
      <c r="D16" s="6"/>
      <c r="E16" s="6"/>
      <c r="F16" s="6"/>
      <c r="G16" s="6"/>
      <c r="H16" s="6"/>
      <c r="I16" s="6"/>
      <c r="J16" s="6"/>
      <c r="K16" s="72" t="s">
        <v>28</v>
      </c>
      <c r="L16" s="73"/>
      <c r="M16" s="17">
        <v>114740.834691941</v>
      </c>
      <c r="N16" s="17">
        <f>M16-C17</f>
        <v>114052.9271178799</v>
      </c>
      <c r="O16" s="18">
        <f>(((((N16-2638.6)/5805.2)*25)/1000)/0.1004)</f>
        <v>4.7789242978938606</v>
      </c>
      <c r="P16" s="66">
        <f t="shared" ref="P16:P17" si="2">(O16/5.9)*100</f>
        <v>80.998716913455254</v>
      </c>
    </row>
    <row r="17" spans="1:16" x14ac:dyDescent="0.25">
      <c r="A17" s="13">
        <v>774.55434025933505</v>
      </c>
      <c r="B17" s="3" t="s">
        <v>18</v>
      </c>
      <c r="C17" s="27">
        <f>AVERAGE(A14:A24)</f>
        <v>687.9075740611047</v>
      </c>
      <c r="D17" s="6"/>
      <c r="E17" s="6"/>
      <c r="F17" s="6"/>
      <c r="G17" s="6"/>
      <c r="H17" s="6"/>
      <c r="I17" s="6"/>
      <c r="J17" s="6"/>
      <c r="K17" s="72" t="s">
        <v>29</v>
      </c>
      <c r="L17" s="73"/>
      <c r="M17" s="17">
        <v>111496.214005817</v>
      </c>
      <c r="N17" s="17">
        <f>M17-C17</f>
        <v>110808.3064317559</v>
      </c>
      <c r="O17" s="18">
        <f>(((((N17-2638.6)/5805.2)*25)/1000)/0.1002)</f>
        <v>4.6490129036935741</v>
      </c>
      <c r="P17" s="66">
        <f t="shared" si="2"/>
        <v>78.796828876162266</v>
      </c>
    </row>
    <row r="18" spans="1:16" x14ac:dyDescent="0.25">
      <c r="A18" s="13">
        <v>610.41304309314796</v>
      </c>
      <c r="B18" s="30" t="s">
        <v>19</v>
      </c>
      <c r="C18" s="31">
        <f>_xlfn.STDEV.S(A14:A25)</f>
        <v>53.419635521235399</v>
      </c>
      <c r="D18" s="6"/>
      <c r="E18" s="10"/>
      <c r="F18" s="10"/>
      <c r="H18" s="6"/>
      <c r="I18" s="6"/>
      <c r="J18" s="6"/>
      <c r="K18" s="21"/>
      <c r="L18" s="7"/>
      <c r="M18" s="86" t="s">
        <v>16</v>
      </c>
      <c r="N18" s="86"/>
      <c r="O18" s="22">
        <f>AVERAGE(O16:O17)</f>
        <v>4.7139686007937174</v>
      </c>
      <c r="P18" s="49">
        <f>AVERAGE(P16:P17)</f>
        <v>79.897772894808753</v>
      </c>
    </row>
    <row r="19" spans="1:16" x14ac:dyDescent="0.25">
      <c r="A19" s="13">
        <v>630.54725775543102</v>
      </c>
      <c r="B19" s="30" t="s">
        <v>20</v>
      </c>
      <c r="C19" s="32">
        <v>5805.2</v>
      </c>
      <c r="D19" s="6"/>
      <c r="E19" s="10"/>
      <c r="F19" s="10"/>
      <c r="H19" s="6"/>
      <c r="I19" s="6"/>
      <c r="J19" s="6"/>
      <c r="K19" s="72" t="s">
        <v>10</v>
      </c>
      <c r="L19" s="73"/>
      <c r="M19" s="17">
        <v>666944.52504116204</v>
      </c>
      <c r="N19" s="17">
        <f>M19-C17</f>
        <v>666256.61746710096</v>
      </c>
      <c r="O19" s="18">
        <f>((((N19-2638.6)/5805.2)*25)/1000)/0.1002</f>
        <v>28.521559576151095</v>
      </c>
      <c r="P19" s="66">
        <f>(O19/34.6)*100</f>
        <v>82.432253110263275</v>
      </c>
    </row>
    <row r="20" spans="1:16" x14ac:dyDescent="0.25">
      <c r="A20" s="13">
        <v>675.74933345393799</v>
      </c>
      <c r="B20" s="50"/>
      <c r="C20" s="32"/>
      <c r="D20" s="6"/>
      <c r="E20" s="51"/>
      <c r="F20" s="51"/>
      <c r="H20" s="6"/>
      <c r="I20" s="6"/>
      <c r="J20" s="6"/>
      <c r="K20" s="72" t="s">
        <v>11</v>
      </c>
      <c r="L20" s="73"/>
      <c r="M20" s="17">
        <v>593809.834548468</v>
      </c>
      <c r="N20" s="17">
        <f>M20-C18</f>
        <v>593756.41491294676</v>
      </c>
      <c r="O20" s="18">
        <f>((((N20-2638.6)/5805.2)*25)/1000)/0.1001</f>
        <v>25.430962224614206</v>
      </c>
      <c r="P20" s="66">
        <f t="shared" ref="P20:P21" si="3">(O20/34.6)*100</f>
        <v>73.499890822584405</v>
      </c>
    </row>
    <row r="21" spans="1:16" x14ac:dyDescent="0.25">
      <c r="A21" s="13">
        <v>717.08467782074297</v>
      </c>
      <c r="B21" s="30"/>
      <c r="C21" s="32" t="s">
        <v>21</v>
      </c>
      <c r="D21" s="6"/>
      <c r="E21" s="10"/>
      <c r="F21" s="10"/>
      <c r="H21" s="6"/>
      <c r="I21" s="6"/>
      <c r="J21" s="6"/>
      <c r="K21" s="72" t="s">
        <v>26</v>
      </c>
      <c r="L21" s="73"/>
      <c r="M21" s="17">
        <v>655527.89594493096</v>
      </c>
      <c r="N21" s="17">
        <f>M21-C17</f>
        <v>654839.98837086989</v>
      </c>
      <c r="O21" s="18">
        <f>((((N21-2638.6)/5805.2)*25)/1000)/0.1</f>
        <v>28.086947407964839</v>
      </c>
      <c r="P21" s="66">
        <f t="shared" si="3"/>
        <v>81.176148577933063</v>
      </c>
    </row>
    <row r="22" spans="1:16" x14ac:dyDescent="0.25">
      <c r="A22" s="13">
        <v>701.08387395151203</v>
      </c>
      <c r="B22" s="30" t="s">
        <v>22</v>
      </c>
      <c r="C22" s="33">
        <f>(3*C18)/C19</f>
        <v>2.760609566659309E-2</v>
      </c>
      <c r="D22" s="6"/>
      <c r="E22" s="10"/>
      <c r="F22" s="10"/>
      <c r="H22" s="6"/>
      <c r="I22" s="6"/>
      <c r="J22" s="6"/>
      <c r="K22" s="68"/>
      <c r="L22" s="64"/>
      <c r="M22" s="86" t="s">
        <v>16</v>
      </c>
      <c r="N22" s="86"/>
      <c r="O22" s="22">
        <f>AVERAGE(O19:O21)</f>
        <v>27.346489736243381</v>
      </c>
      <c r="P22" s="49">
        <f>AVERAGE(P19:P21)</f>
        <v>79.036097503593581</v>
      </c>
    </row>
    <row r="23" spans="1:16" x14ac:dyDescent="0.25">
      <c r="A23" s="45">
        <v>625.74704657245695</v>
      </c>
      <c r="B23" s="34" t="s">
        <v>23</v>
      </c>
      <c r="C23" s="35">
        <f>(10*C18)/C19</f>
        <v>9.2020318888643635E-2</v>
      </c>
      <c r="D23" s="29"/>
      <c r="E23" s="28"/>
      <c r="F23" s="29"/>
      <c r="H23" s="6"/>
      <c r="I23" s="6"/>
      <c r="J23" s="6"/>
      <c r="K23" s="72" t="s">
        <v>30</v>
      </c>
      <c r="L23" s="73"/>
      <c r="M23" s="17">
        <v>261968.05757628</v>
      </c>
      <c r="N23" s="17">
        <f>M23-C17</f>
        <v>261280.1500022189</v>
      </c>
      <c r="O23" s="18">
        <f>((((N23-2638.6)/5805.2)*25)/1000)/0.1009</f>
        <v>11.039005510140479</v>
      </c>
      <c r="P23" s="66">
        <f>(O23/13.3)*100</f>
        <v>83.000041429627657</v>
      </c>
    </row>
    <row r="24" spans="1:16" x14ac:dyDescent="0.25">
      <c r="A24" s="46">
        <v>648.81473544671098</v>
      </c>
      <c r="B24" s="9"/>
      <c r="D24" s="48"/>
      <c r="E24" s="28"/>
      <c r="F24" s="29"/>
      <c r="G24" s="6"/>
      <c r="H24" s="6"/>
      <c r="I24" s="6"/>
      <c r="J24" s="6"/>
      <c r="K24" s="72" t="s">
        <v>31</v>
      </c>
      <c r="L24" s="73"/>
      <c r="M24" s="17">
        <v>277800.97010533803</v>
      </c>
      <c r="N24" s="17">
        <f>M24-C17</f>
        <v>277113.0625312769</v>
      </c>
      <c r="O24" s="18">
        <f>((((N24-2638.6)/5805.2)*25)/1000)/0.101</f>
        <v>11.703166712401108</v>
      </c>
      <c r="P24" s="66">
        <f t="shared" ref="P24:P25" si="4">(O24/13.3)*100</f>
        <v>87.993734679707586</v>
      </c>
    </row>
    <row r="25" spans="1:16" x14ac:dyDescent="0.25">
      <c r="A25" s="9"/>
      <c r="B25" s="9"/>
      <c r="D25" s="12"/>
      <c r="E25" s="28"/>
      <c r="F25" s="29"/>
      <c r="G25" s="6"/>
      <c r="H25" s="6"/>
      <c r="I25" s="6"/>
      <c r="J25" s="6"/>
      <c r="K25" s="72" t="s">
        <v>32</v>
      </c>
      <c r="L25" s="73"/>
      <c r="M25" s="17">
        <v>271623.06748782401</v>
      </c>
      <c r="N25" s="17">
        <f>M25-C17</f>
        <v>270935.15991376288</v>
      </c>
      <c r="O25" s="18">
        <f>((((N25-2638.6)/5805.2)*25)/1000)/0.1012</f>
        <v>11.41714229399496</v>
      </c>
      <c r="P25" s="66">
        <f t="shared" si="4"/>
        <v>85.843175142819234</v>
      </c>
    </row>
    <row r="26" spans="1:16" x14ac:dyDescent="0.25">
      <c r="D26" s="12"/>
      <c r="E26" s="28"/>
      <c r="F26" s="29"/>
      <c r="G26" s="6"/>
      <c r="H26" s="6"/>
      <c r="I26" s="6"/>
      <c r="J26" s="6"/>
      <c r="K26" s="24"/>
      <c r="L26" s="25"/>
      <c r="M26" s="82" t="s">
        <v>16</v>
      </c>
      <c r="N26" s="82"/>
      <c r="O26" s="26">
        <f>AVERAGE(O23:O25)</f>
        <v>11.386438172178849</v>
      </c>
      <c r="P26" s="67">
        <f>AVERAGE(P23:P25)</f>
        <v>85.612317084051483</v>
      </c>
    </row>
    <row r="27" spans="1:16" x14ac:dyDescent="0.25">
      <c r="D27" s="18"/>
      <c r="K27" s="65"/>
      <c r="L27" s="65"/>
      <c r="M27" s="65"/>
      <c r="N27" s="65"/>
      <c r="O27" s="65"/>
      <c r="P27" s="65"/>
    </row>
    <row r="28" spans="1:16" x14ac:dyDescent="0.25">
      <c r="A28" s="9"/>
      <c r="B28" s="9"/>
      <c r="C28" s="30"/>
      <c r="D28" s="18"/>
      <c r="K28" s="87" t="s">
        <v>33</v>
      </c>
      <c r="L28" s="87"/>
      <c r="M28" s="87"/>
      <c r="N28" s="87"/>
      <c r="O28" s="87"/>
      <c r="P28" s="87"/>
    </row>
    <row r="29" spans="1:16" x14ac:dyDescent="0.25">
      <c r="A29" s="9"/>
      <c r="B29" s="9"/>
      <c r="C29" s="6"/>
      <c r="D29" s="6"/>
      <c r="K29" s="15"/>
      <c r="L29" s="53"/>
      <c r="M29" s="53" t="s">
        <v>12</v>
      </c>
      <c r="N29" s="53" t="s">
        <v>13</v>
      </c>
      <c r="O29" s="53" t="s">
        <v>14</v>
      </c>
      <c r="P29" s="16" t="s">
        <v>15</v>
      </c>
    </row>
    <row r="30" spans="1:16" x14ac:dyDescent="0.25">
      <c r="A30" s="9"/>
      <c r="B30" s="9"/>
      <c r="C30" s="6"/>
      <c r="D30" s="6"/>
      <c r="K30" s="72" t="s">
        <v>10</v>
      </c>
      <c r="L30" s="73"/>
      <c r="M30" s="17">
        <v>61696.808599741496</v>
      </c>
      <c r="N30" s="17">
        <f>M30-C17</f>
        <v>61008.901025680389</v>
      </c>
      <c r="O30" s="18">
        <f>((((N30-2638.6)/5805.2)*25)/1000)/0.1002*10</f>
        <v>25.08690201836405</v>
      </c>
      <c r="P30" s="66">
        <f>(O30/34.6)*100</f>
        <v>72.505497162901875</v>
      </c>
    </row>
    <row r="31" spans="1:16" x14ac:dyDescent="0.25">
      <c r="A31" s="9"/>
      <c r="B31" s="9"/>
      <c r="C31" s="6"/>
      <c r="D31" s="6"/>
      <c r="K31" s="72" t="s">
        <v>11</v>
      </c>
      <c r="L31" s="73"/>
      <c r="M31" s="17">
        <v>60365.679721589499</v>
      </c>
      <c r="N31" s="17">
        <f>M31-C17</f>
        <v>59677.772147528391</v>
      </c>
      <c r="O31" s="18">
        <f>((((N31-2638.6)/5805.2)*25)/1000)/0.1001*10</f>
        <v>24.539288033819172</v>
      </c>
      <c r="P31" s="66">
        <f t="shared" ref="P31:P32" si="5">(O31/34.6)*100</f>
        <v>70.922797785604544</v>
      </c>
    </row>
    <row r="32" spans="1:16" x14ac:dyDescent="0.25">
      <c r="A32" s="9"/>
      <c r="B32" s="9"/>
      <c r="C32" s="6"/>
      <c r="D32" s="6"/>
      <c r="K32" s="72" t="s">
        <v>26</v>
      </c>
      <c r="L32" s="73"/>
      <c r="M32" s="17">
        <v>60922.573149047901</v>
      </c>
      <c r="N32" s="17">
        <f>M32-C17</f>
        <v>60234.665574986793</v>
      </c>
      <c r="O32" s="18">
        <f>((((N32-2638.6)/5805.2)*25)/1000)/0.1*10</f>
        <v>24.803652576563596</v>
      </c>
      <c r="P32" s="66">
        <f t="shared" si="5"/>
        <v>71.686857157698242</v>
      </c>
    </row>
    <row r="33" spans="1:16" x14ac:dyDescent="0.25">
      <c r="A33" s="9"/>
      <c r="B33" s="9"/>
      <c r="C33" s="6"/>
      <c r="D33" s="6"/>
      <c r="K33" s="24"/>
      <c r="L33" s="25"/>
      <c r="M33" s="82" t="s">
        <v>16</v>
      </c>
      <c r="N33" s="82"/>
      <c r="O33" s="26">
        <f>AVERAGE(O30:O32)</f>
        <v>24.809947542915605</v>
      </c>
      <c r="P33" s="67">
        <f>AVERAGE(P30:P32)</f>
        <v>71.70505070206822</v>
      </c>
    </row>
    <row r="34" spans="1:16" x14ac:dyDescent="0.25">
      <c r="A34" s="9"/>
      <c r="B34" s="9"/>
      <c r="C34" s="6"/>
      <c r="D34" s="6"/>
      <c r="K34" s="72" t="s">
        <v>30</v>
      </c>
      <c r="L34" s="73"/>
      <c r="M34" s="69">
        <v>38549.543154887302</v>
      </c>
      <c r="N34" s="69">
        <f>M34-C17</f>
        <v>37861.635580826194</v>
      </c>
      <c r="O34" s="18">
        <f>((((N34-2638.6)/5805.2)*25)/1000)/0.1009*10</f>
        <v>15.033442378352543</v>
      </c>
      <c r="P34" s="66">
        <f>(O34/13.3)*100</f>
        <v>113.03340134099655</v>
      </c>
    </row>
    <row r="35" spans="1:16" x14ac:dyDescent="0.25">
      <c r="A35" s="6"/>
      <c r="B35" s="6"/>
      <c r="C35" s="6"/>
      <c r="D35" s="6"/>
      <c r="K35" s="72" t="s">
        <v>31</v>
      </c>
      <c r="L35" s="73"/>
      <c r="M35" s="69">
        <v>43238.937373119799</v>
      </c>
      <c r="N35" s="69">
        <f>M35-C17</f>
        <v>42551.029799058691</v>
      </c>
      <c r="O35" s="18">
        <f>((((N35-2638.6)/5805.2)*25)/1000)/0.1009*10</f>
        <v>17.034909219772469</v>
      </c>
      <c r="P35" s="66">
        <f t="shared" ref="P35:P36" si="6">(O35/13.3)*100</f>
        <v>128.08202420881557</v>
      </c>
    </row>
    <row r="36" spans="1:16" x14ac:dyDescent="0.25">
      <c r="K36" s="72" t="s">
        <v>32</v>
      </c>
      <c r="L36" s="73"/>
      <c r="M36" s="69">
        <v>34760.505897846997</v>
      </c>
      <c r="N36" s="69">
        <f>M36-C17</f>
        <v>34072.598323785889</v>
      </c>
      <c r="O36" s="18">
        <f>((((N36-2638.6)/5805.2)*25)/1000)/0.1009*10</f>
        <v>13.416254298624571</v>
      </c>
      <c r="P36" s="66">
        <f t="shared" si="6"/>
        <v>100.87409247086143</v>
      </c>
    </row>
    <row r="37" spans="1:16" x14ac:dyDescent="0.25">
      <c r="K37" s="24"/>
      <c r="L37" s="25"/>
      <c r="M37" s="82" t="s">
        <v>16</v>
      </c>
      <c r="N37" s="82"/>
      <c r="O37" s="26">
        <f>AVERAGE(O34:O36)</f>
        <v>15.161535298916528</v>
      </c>
      <c r="P37" s="67">
        <f>AVERAGE(P34:P36)</f>
        <v>113.9965060068912</v>
      </c>
    </row>
    <row r="38" spans="1:16" x14ac:dyDescent="0.25">
      <c r="K38" s="65"/>
      <c r="L38" s="65"/>
      <c r="M38" s="65"/>
      <c r="N38" s="65"/>
      <c r="O38" s="65"/>
      <c r="P38" s="65"/>
    </row>
    <row r="39" spans="1:16" x14ac:dyDescent="0.25">
      <c r="K39" s="93"/>
      <c r="L39" s="94"/>
      <c r="M39" s="95" t="s">
        <v>12</v>
      </c>
      <c r="N39" s="95"/>
      <c r="O39" s="94" t="s">
        <v>14</v>
      </c>
      <c r="P39" s="96" t="s">
        <v>15</v>
      </c>
    </row>
    <row r="40" spans="1:16" x14ac:dyDescent="0.25">
      <c r="K40" s="97" t="s">
        <v>36</v>
      </c>
      <c r="L40" s="98"/>
      <c r="M40" s="99">
        <v>11451.3879331915</v>
      </c>
      <c r="N40" s="99"/>
      <c r="O40" s="100">
        <f>((M40-2638.6)/5805.2)</f>
        <v>1.5180851535160718</v>
      </c>
      <c r="P40" s="101">
        <f>(O40/2)*100</f>
        <v>75.904257675803592</v>
      </c>
    </row>
    <row r="41" spans="1:16" x14ac:dyDescent="0.25">
      <c r="K41" s="72" t="s">
        <v>34</v>
      </c>
      <c r="L41" s="73"/>
      <c r="M41" s="70">
        <v>42781.033593066903</v>
      </c>
      <c r="N41" s="70"/>
      <c r="O41" s="100">
        <f t="shared" ref="O41:O42" si="7">((M41-2638.6)/5805.2)</f>
        <v>6.9149096660006384</v>
      </c>
      <c r="P41" s="101">
        <f>(O41/10)*100</f>
        <v>69.149096660006379</v>
      </c>
    </row>
    <row r="42" spans="1:16" x14ac:dyDescent="0.25">
      <c r="K42" s="88" t="s">
        <v>35</v>
      </c>
      <c r="L42" s="89"/>
      <c r="M42" s="91">
        <v>130219.353274352</v>
      </c>
      <c r="N42" s="91"/>
      <c r="O42" s="102">
        <f t="shared" si="7"/>
        <v>21.976978101418041</v>
      </c>
      <c r="P42" s="103">
        <f>(O42/30)*100</f>
        <v>73.25659367139346</v>
      </c>
    </row>
    <row r="47" spans="1:16" x14ac:dyDescent="0.25">
      <c r="A47" s="36"/>
      <c r="B47" s="36"/>
      <c r="C47" s="36"/>
      <c r="D47" s="36"/>
      <c r="E47" s="36"/>
      <c r="F47" s="36"/>
      <c r="G47" s="36"/>
      <c r="H47" s="36"/>
    </row>
    <row r="48" spans="1:16" x14ac:dyDescent="0.25">
      <c r="A48" s="37"/>
      <c r="B48" s="37"/>
      <c r="C48" s="37"/>
      <c r="D48" s="37"/>
      <c r="E48" s="37"/>
      <c r="F48" s="37"/>
      <c r="G48" s="37"/>
      <c r="H48" s="36"/>
    </row>
    <row r="49" spans="1:8" x14ac:dyDescent="0.25">
      <c r="A49" s="38"/>
      <c r="B49" s="38"/>
      <c r="C49" s="38"/>
      <c r="D49" s="38"/>
      <c r="E49" s="38"/>
      <c r="F49" s="38"/>
      <c r="G49" s="38"/>
      <c r="H49" s="36"/>
    </row>
    <row r="50" spans="1:8" x14ac:dyDescent="0.25">
      <c r="A50" s="39"/>
      <c r="B50" s="39"/>
      <c r="C50" s="40"/>
      <c r="D50" s="40"/>
      <c r="E50" s="41"/>
      <c r="F50" s="42"/>
      <c r="G50" s="40"/>
      <c r="H50" s="36"/>
    </row>
    <row r="51" spans="1:8" x14ac:dyDescent="0.25">
      <c r="A51" s="39"/>
      <c r="B51" s="39"/>
      <c r="C51" s="40"/>
      <c r="D51" s="40"/>
      <c r="E51" s="41"/>
      <c r="F51" s="42"/>
      <c r="G51" s="40"/>
      <c r="H51" s="36"/>
    </row>
    <row r="52" spans="1:8" x14ac:dyDescent="0.25">
      <c r="A52" s="39"/>
      <c r="B52" s="39"/>
      <c r="C52" s="40"/>
      <c r="D52" s="40"/>
      <c r="E52" s="41"/>
      <c r="F52" s="42"/>
      <c r="G52" s="40"/>
      <c r="H52" s="36"/>
    </row>
    <row r="53" spans="1:8" x14ac:dyDescent="0.25">
      <c r="A53" s="39"/>
      <c r="B53" s="39"/>
      <c r="C53" s="40"/>
      <c r="D53" s="40"/>
      <c r="E53" s="41"/>
      <c r="F53" s="42"/>
      <c r="G53" s="40"/>
      <c r="H53" s="36"/>
    </row>
    <row r="54" spans="1:8" x14ac:dyDescent="0.25">
      <c r="A54" s="39"/>
      <c r="B54" s="39"/>
      <c r="C54" s="40"/>
      <c r="D54" s="40"/>
      <c r="E54" s="41"/>
      <c r="F54" s="42"/>
      <c r="G54" s="40"/>
      <c r="H54" s="36"/>
    </row>
    <row r="55" spans="1:8" x14ac:dyDescent="0.25">
      <c r="A55" s="39"/>
      <c r="B55" s="39"/>
      <c r="C55" s="40"/>
      <c r="D55" s="40"/>
      <c r="E55" s="41"/>
      <c r="F55" s="42"/>
      <c r="G55" s="40"/>
      <c r="H55" s="36"/>
    </row>
    <row r="56" spans="1:8" x14ac:dyDescent="0.25">
      <c r="A56" s="39"/>
      <c r="B56" s="39"/>
      <c r="C56" s="40"/>
      <c r="D56" s="40"/>
      <c r="E56" s="41"/>
      <c r="F56" s="42"/>
      <c r="G56" s="40"/>
      <c r="H56" s="36"/>
    </row>
    <row r="57" spans="1:8" x14ac:dyDescent="0.25">
      <c r="A57" s="36"/>
      <c r="B57" s="36"/>
      <c r="C57" s="36"/>
      <c r="D57" s="36"/>
      <c r="E57" s="36"/>
      <c r="F57" s="36"/>
      <c r="G57" s="36"/>
      <c r="H57" s="36"/>
    </row>
  </sheetData>
  <mergeCells count="61">
    <mergeCell ref="K42:L42"/>
    <mergeCell ref="M42:N42"/>
    <mergeCell ref="M39:N39"/>
    <mergeCell ref="K40:L40"/>
    <mergeCell ref="M40:N40"/>
    <mergeCell ref="K41:L41"/>
    <mergeCell ref="M41:N41"/>
    <mergeCell ref="P9:Q9"/>
    <mergeCell ref="P10:Q10"/>
    <mergeCell ref="P11:Q11"/>
    <mergeCell ref="K6:L6"/>
    <mergeCell ref="M6:N6"/>
    <mergeCell ref="P6:Q6"/>
    <mergeCell ref="K9:L9"/>
    <mergeCell ref="K10:L10"/>
    <mergeCell ref="K11:L11"/>
    <mergeCell ref="M9:N9"/>
    <mergeCell ref="M10:N10"/>
    <mergeCell ref="M11:N11"/>
    <mergeCell ref="M33:N33"/>
    <mergeCell ref="K34:L34"/>
    <mergeCell ref="K35:L35"/>
    <mergeCell ref="K36:L36"/>
    <mergeCell ref="K23:L23"/>
    <mergeCell ref="K24:L24"/>
    <mergeCell ref="K25:L25"/>
    <mergeCell ref="M26:N26"/>
    <mergeCell ref="K28:P28"/>
    <mergeCell ref="K30:L30"/>
    <mergeCell ref="K31:L31"/>
    <mergeCell ref="K32:L32"/>
    <mergeCell ref="M37:N37"/>
    <mergeCell ref="K7:L7"/>
    <mergeCell ref="M7:N7"/>
    <mergeCell ref="P7:Q7"/>
    <mergeCell ref="K8:L8"/>
    <mergeCell ref="M8:N8"/>
    <mergeCell ref="P8:Q8"/>
    <mergeCell ref="K19:L19"/>
    <mergeCell ref="K21:L21"/>
    <mergeCell ref="M22:N22"/>
    <mergeCell ref="K13:P13"/>
    <mergeCell ref="K16:L16"/>
    <mergeCell ref="K17:L17"/>
    <mergeCell ref="M18:N18"/>
    <mergeCell ref="K15:L15"/>
    <mergeCell ref="K20:L20"/>
    <mergeCell ref="A1:D1"/>
    <mergeCell ref="K1:Q1"/>
    <mergeCell ref="K2:L2"/>
    <mergeCell ref="M2:N2"/>
    <mergeCell ref="P2:Q2"/>
    <mergeCell ref="P3:Q3"/>
    <mergeCell ref="P4:Q4"/>
    <mergeCell ref="K3:L3"/>
    <mergeCell ref="K4:L4"/>
    <mergeCell ref="K5:L5"/>
    <mergeCell ref="M3:N3"/>
    <mergeCell ref="M4:N4"/>
    <mergeCell ref="M5:N5"/>
    <mergeCell ref="P5:Q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D1" zoomScaleNormal="100" workbookViewId="0">
      <selection activeCell="S48" sqref="S48"/>
    </sheetView>
  </sheetViews>
  <sheetFormatPr defaultRowHeight="15" x14ac:dyDescent="0.25"/>
  <cols>
    <col min="1" max="1" width="20.7109375" customWidth="1"/>
    <col min="2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1" max="11" width="17.140625" customWidth="1"/>
    <col min="13" max="13" width="12.7109375" customWidth="1"/>
    <col min="14" max="14" width="13.28515625" customWidth="1"/>
    <col min="15" max="15" width="15.5703125" customWidth="1"/>
  </cols>
  <sheetData>
    <row r="1" spans="1:17" x14ac:dyDescent="0.25">
      <c r="A1" s="75" t="s">
        <v>25</v>
      </c>
      <c r="B1" s="75"/>
      <c r="C1" s="75"/>
      <c r="D1" s="75"/>
      <c r="E1" s="1"/>
      <c r="F1" s="1"/>
      <c r="G1" s="1"/>
      <c r="H1" s="1"/>
      <c r="I1" s="1"/>
      <c r="J1" s="1"/>
      <c r="K1" s="76" t="s">
        <v>0</v>
      </c>
      <c r="L1" s="77"/>
      <c r="M1" s="77"/>
      <c r="N1" s="77"/>
      <c r="O1" s="77"/>
      <c r="P1" s="77"/>
      <c r="Q1" s="78"/>
    </row>
    <row r="2" spans="1:17" x14ac:dyDescent="0.25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/>
      <c r="K2" s="79" t="s">
        <v>5</v>
      </c>
      <c r="L2" s="80"/>
      <c r="M2" s="80" t="s">
        <v>6</v>
      </c>
      <c r="N2" s="80"/>
      <c r="O2" s="57" t="s">
        <v>7</v>
      </c>
      <c r="P2" s="80" t="s">
        <v>8</v>
      </c>
      <c r="Q2" s="81"/>
    </row>
    <row r="3" spans="1:17" x14ac:dyDescent="0.25">
      <c r="A3" s="8">
        <v>0</v>
      </c>
      <c r="B3" s="9">
        <v>12.1333385992023</v>
      </c>
      <c r="C3" s="59">
        <v>0</v>
      </c>
      <c r="D3" s="11" t="s">
        <v>9</v>
      </c>
      <c r="E3" s="6"/>
      <c r="F3" s="6"/>
      <c r="G3" s="6"/>
      <c r="H3" s="6"/>
      <c r="I3" s="6"/>
      <c r="J3" s="6"/>
      <c r="K3" s="72" t="s">
        <v>27</v>
      </c>
      <c r="L3" s="73"/>
      <c r="M3" s="74">
        <v>5.9</v>
      </c>
      <c r="N3" s="74"/>
      <c r="O3" s="62">
        <v>0.27</v>
      </c>
      <c r="P3" s="70">
        <v>0.10290000000000001</v>
      </c>
      <c r="Q3" s="71"/>
    </row>
    <row r="4" spans="1:17" x14ac:dyDescent="0.25">
      <c r="A4" s="8">
        <v>0.1</v>
      </c>
      <c r="B4" s="9">
        <v>55.333441213811703</v>
      </c>
      <c r="C4" s="12">
        <f>(B4-44.773)/190.42</f>
        <v>5.5458676682132654E-2</v>
      </c>
      <c r="D4" s="13">
        <f t="shared" ref="D4:D11" si="0">(C4/A4)*100</f>
        <v>55.458676682132648</v>
      </c>
      <c r="E4" s="6"/>
      <c r="F4" s="6"/>
      <c r="G4" s="6"/>
      <c r="H4" s="6"/>
      <c r="I4" s="6"/>
      <c r="J4" s="6"/>
      <c r="K4" s="72" t="s">
        <v>28</v>
      </c>
      <c r="L4" s="73"/>
      <c r="M4" s="74">
        <v>5.9</v>
      </c>
      <c r="N4" s="74"/>
      <c r="O4" s="62">
        <v>0.27</v>
      </c>
      <c r="P4" s="70">
        <v>0.1004</v>
      </c>
      <c r="Q4" s="71"/>
    </row>
    <row r="5" spans="1:17" x14ac:dyDescent="0.25">
      <c r="A5" s="8">
        <v>0.5</v>
      </c>
      <c r="B5" s="9">
        <v>133.20062394186999</v>
      </c>
      <c r="C5" s="12">
        <f t="shared" ref="C5:C11" si="1">(B5-44.773)/190.42</f>
        <v>0.46438201839024262</v>
      </c>
      <c r="D5" s="13">
        <f t="shared" si="0"/>
        <v>92.876403678048518</v>
      </c>
      <c r="E5" s="6"/>
      <c r="F5" s="6"/>
      <c r="G5" s="6"/>
      <c r="H5" s="6"/>
      <c r="I5" s="6"/>
      <c r="J5" s="6"/>
      <c r="K5" s="72" t="s">
        <v>29</v>
      </c>
      <c r="L5" s="73"/>
      <c r="M5" s="74">
        <v>5.9</v>
      </c>
      <c r="N5" s="74"/>
      <c r="O5" s="62">
        <v>0.27</v>
      </c>
      <c r="P5" s="70">
        <v>0.1002</v>
      </c>
      <c r="Q5" s="71"/>
    </row>
    <row r="6" spans="1:17" x14ac:dyDescent="0.25">
      <c r="A6" s="8">
        <v>1</v>
      </c>
      <c r="B6" s="9">
        <v>228.00182201938</v>
      </c>
      <c r="C6" s="12">
        <f t="shared" si="1"/>
        <v>0.96223517497836375</v>
      </c>
      <c r="D6" s="13">
        <f t="shared" si="0"/>
        <v>96.223517497836369</v>
      </c>
      <c r="E6" s="6"/>
      <c r="F6" s="6"/>
      <c r="G6" s="6"/>
      <c r="H6" s="6"/>
      <c r="I6" s="6"/>
      <c r="J6" s="6"/>
      <c r="K6" s="72" t="s">
        <v>10</v>
      </c>
      <c r="L6" s="73"/>
      <c r="M6" s="83">
        <v>34.6</v>
      </c>
      <c r="N6" s="83"/>
      <c r="O6" s="12">
        <v>2.4</v>
      </c>
      <c r="P6" s="84">
        <v>0.1002</v>
      </c>
      <c r="Q6" s="85"/>
    </row>
    <row r="7" spans="1:17" x14ac:dyDescent="0.25">
      <c r="A7" s="8">
        <v>2</v>
      </c>
      <c r="B7" s="9">
        <v>506.142308108625</v>
      </c>
      <c r="C7" s="12">
        <f t="shared" si="1"/>
        <v>2.4229036241394026</v>
      </c>
      <c r="D7" s="13">
        <f t="shared" si="0"/>
        <v>121.14518120697014</v>
      </c>
      <c r="E7" s="6"/>
      <c r="F7" s="6"/>
      <c r="G7" s="6"/>
      <c r="H7" s="6"/>
      <c r="I7" s="6"/>
      <c r="J7" s="6"/>
      <c r="K7" s="72" t="s">
        <v>11</v>
      </c>
      <c r="L7" s="73"/>
      <c r="M7" s="83">
        <v>34.6</v>
      </c>
      <c r="N7" s="83"/>
      <c r="O7" s="12">
        <v>2.4</v>
      </c>
      <c r="P7" s="84">
        <v>0.10009999999999999</v>
      </c>
      <c r="Q7" s="85"/>
    </row>
    <row r="8" spans="1:17" x14ac:dyDescent="0.25">
      <c r="A8" s="8">
        <v>5</v>
      </c>
      <c r="B8" s="9">
        <v>1084.70786257294</v>
      </c>
      <c r="C8" s="12">
        <f t="shared" si="1"/>
        <v>5.4612691028932892</v>
      </c>
      <c r="D8" s="13">
        <f t="shared" si="0"/>
        <v>109.22538205786579</v>
      </c>
      <c r="E8" s="6"/>
      <c r="F8" s="6"/>
      <c r="G8" s="6"/>
      <c r="H8" s="6"/>
      <c r="I8" s="6"/>
      <c r="J8" s="6"/>
      <c r="K8" s="72" t="s">
        <v>26</v>
      </c>
      <c r="L8" s="73"/>
      <c r="M8" s="83">
        <v>34.6</v>
      </c>
      <c r="N8" s="83"/>
      <c r="O8" s="12">
        <v>2.4</v>
      </c>
      <c r="P8" s="84">
        <v>0.1</v>
      </c>
      <c r="Q8" s="85"/>
    </row>
    <row r="9" spans="1:17" x14ac:dyDescent="0.25">
      <c r="A9" s="9">
        <v>10</v>
      </c>
      <c r="B9" s="9">
        <v>1889.1915837296699</v>
      </c>
      <c r="C9" s="12">
        <f t="shared" si="1"/>
        <v>9.6860549507912523</v>
      </c>
      <c r="D9" s="13">
        <f t="shared" si="0"/>
        <v>96.860549507912523</v>
      </c>
      <c r="E9" s="6"/>
      <c r="F9" s="6"/>
      <c r="G9" s="6"/>
      <c r="H9" s="6"/>
      <c r="I9" s="6"/>
      <c r="J9" s="6"/>
      <c r="K9" s="72" t="s">
        <v>30</v>
      </c>
      <c r="L9" s="73"/>
      <c r="M9" s="74">
        <v>13.3</v>
      </c>
      <c r="N9" s="74"/>
      <c r="O9" s="55">
        <v>1.8</v>
      </c>
      <c r="P9" s="70">
        <v>0.1009</v>
      </c>
      <c r="Q9" s="71"/>
    </row>
    <row r="10" spans="1:17" x14ac:dyDescent="0.25">
      <c r="A10" s="9">
        <v>15</v>
      </c>
      <c r="B10" s="9">
        <v>2793.4731286373999</v>
      </c>
      <c r="C10" s="12">
        <f t="shared" si="1"/>
        <v>14.434933980870706</v>
      </c>
      <c r="D10" s="13">
        <f t="shared" si="0"/>
        <v>96.232893205804714</v>
      </c>
      <c r="E10" s="6"/>
      <c r="F10" s="6"/>
      <c r="G10" s="6"/>
      <c r="H10" s="6"/>
      <c r="I10" s="6"/>
      <c r="J10" s="6"/>
      <c r="K10" s="72" t="s">
        <v>31</v>
      </c>
      <c r="L10" s="73"/>
      <c r="M10" s="74">
        <v>13.3</v>
      </c>
      <c r="N10" s="74"/>
      <c r="O10" s="55">
        <v>1.8</v>
      </c>
      <c r="P10" s="84">
        <v>0.10100000000000001</v>
      </c>
      <c r="Q10" s="85"/>
    </row>
    <row r="11" spans="1:17" x14ac:dyDescent="0.25">
      <c r="A11" s="19">
        <v>30</v>
      </c>
      <c r="B11" s="19">
        <v>5811.4485891754302</v>
      </c>
      <c r="C11" s="63">
        <f t="shared" si="1"/>
        <v>30.28398061745316</v>
      </c>
      <c r="D11" s="20">
        <f t="shared" si="0"/>
        <v>100.94660205817721</v>
      </c>
      <c r="E11" s="6"/>
      <c r="F11" s="6"/>
      <c r="G11" s="6"/>
      <c r="H11" s="6"/>
      <c r="I11" s="6"/>
      <c r="J11" s="6"/>
      <c r="K11" s="88" t="s">
        <v>32</v>
      </c>
      <c r="L11" s="89"/>
      <c r="M11" s="90">
        <v>13.3</v>
      </c>
      <c r="N11" s="90"/>
      <c r="O11" s="63">
        <v>1.8</v>
      </c>
      <c r="P11" s="91">
        <v>0.1012</v>
      </c>
      <c r="Q11" s="92"/>
    </row>
    <row r="12" spans="1:17" x14ac:dyDescent="0.25">
      <c r="A12" s="23"/>
      <c r="B12" s="6"/>
      <c r="C12" s="6"/>
      <c r="D12" s="6"/>
      <c r="E12" s="6"/>
      <c r="F12" s="6"/>
      <c r="G12" s="6"/>
      <c r="H12" s="6"/>
      <c r="I12" s="6"/>
      <c r="J12" s="6"/>
      <c r="Q12" s="6"/>
    </row>
    <row r="13" spans="1:17" x14ac:dyDescent="0.25">
      <c r="A13" s="47" t="s">
        <v>17</v>
      </c>
      <c r="B13" s="43"/>
      <c r="C13" s="6"/>
      <c r="D13" s="6"/>
      <c r="E13" s="6"/>
      <c r="F13" s="6"/>
      <c r="G13" s="6"/>
      <c r="H13" s="6"/>
      <c r="I13" s="6"/>
      <c r="J13" s="6"/>
      <c r="K13" s="87" t="s">
        <v>24</v>
      </c>
      <c r="L13" s="87"/>
      <c r="M13" s="87"/>
      <c r="N13" s="87"/>
      <c r="O13" s="87"/>
      <c r="P13" s="87"/>
      <c r="Q13" s="6"/>
    </row>
    <row r="14" spans="1:17" x14ac:dyDescent="0.25">
      <c r="A14" s="44">
        <v>18.266678510674399</v>
      </c>
      <c r="B14" s="9"/>
      <c r="C14" s="6"/>
      <c r="D14" s="6"/>
      <c r="E14" s="6"/>
      <c r="F14" s="6"/>
      <c r="G14" s="6"/>
      <c r="H14" s="6"/>
      <c r="I14" s="6"/>
      <c r="J14" s="6"/>
      <c r="K14" s="15"/>
      <c r="L14" s="60"/>
      <c r="M14" s="60" t="s">
        <v>12</v>
      </c>
      <c r="N14" s="60" t="s">
        <v>13</v>
      </c>
      <c r="O14" s="60" t="s">
        <v>14</v>
      </c>
      <c r="P14" s="16" t="s">
        <v>15</v>
      </c>
      <c r="Q14" s="6"/>
    </row>
    <row r="15" spans="1:17" x14ac:dyDescent="0.25">
      <c r="A15" s="13">
        <v>21.066682238411499</v>
      </c>
      <c r="B15" s="9"/>
      <c r="C15" s="6"/>
      <c r="D15" s="6"/>
      <c r="E15" s="6"/>
      <c r="F15" s="6"/>
      <c r="G15" s="6"/>
      <c r="H15" s="6"/>
      <c r="I15" s="6"/>
      <c r="J15" s="6"/>
      <c r="K15" s="72" t="s">
        <v>27</v>
      </c>
      <c r="L15" s="73"/>
      <c r="M15" s="17">
        <v>3551.7748424567399</v>
      </c>
      <c r="N15" s="17">
        <f>M15-C17</f>
        <v>3535.5202873109642</v>
      </c>
      <c r="O15" s="18">
        <f>(((((N15-44.773)/190.42)*25)/1000)/0.1029)</f>
        <v>4.4537976551436813</v>
      </c>
      <c r="P15" s="66">
        <f>(O15/5.9)*100</f>
        <v>75.4880958498929</v>
      </c>
      <c r="Q15" s="6"/>
    </row>
    <row r="16" spans="1:17" x14ac:dyDescent="0.25">
      <c r="A16" s="13">
        <v>19.066679817342699</v>
      </c>
      <c r="B16" s="9"/>
      <c r="D16" s="6"/>
      <c r="E16" s="6"/>
      <c r="F16" s="6"/>
      <c r="G16" s="6"/>
      <c r="H16" s="6"/>
      <c r="I16" s="6"/>
      <c r="J16" s="6"/>
      <c r="K16" s="72" t="s">
        <v>28</v>
      </c>
      <c r="L16" s="73"/>
      <c r="M16" s="17">
        <v>3691.01016475799</v>
      </c>
      <c r="N16" s="17">
        <f>M16-C17</f>
        <v>3674.7556096122144</v>
      </c>
      <c r="O16" s="18">
        <f>(((((N16-44.773)/190.42)*25)/1000)/0.1004)</f>
        <v>4.746770989788633</v>
      </c>
      <c r="P16" s="66">
        <f t="shared" ref="P16:P17" si="2">(O16/5.9)*100</f>
        <v>80.453745589637833</v>
      </c>
    </row>
    <row r="17" spans="1:16" x14ac:dyDescent="0.25">
      <c r="A17" s="13">
        <v>18.133344880540701</v>
      </c>
      <c r="B17" s="3" t="s">
        <v>18</v>
      </c>
      <c r="C17" s="27">
        <f>AVERAGE(A14:A24)</f>
        <v>16.254555145775715</v>
      </c>
      <c r="D17" s="6"/>
      <c r="E17" s="6"/>
      <c r="F17" s="6"/>
      <c r="G17" s="6"/>
      <c r="H17" s="6"/>
      <c r="I17" s="6"/>
      <c r="J17" s="6"/>
      <c r="K17" s="72" t="s">
        <v>29</v>
      </c>
      <c r="L17" s="73"/>
      <c r="M17" s="17">
        <v>3537.9047165830102</v>
      </c>
      <c r="N17" s="17">
        <f>M17-C17</f>
        <v>3521.6501614372346</v>
      </c>
      <c r="O17" s="18">
        <f>(((((N17-44.773)/190.42)*25)/1000)/0.1002)</f>
        <v>4.5556366018058867</v>
      </c>
      <c r="P17" s="66">
        <f t="shared" si="2"/>
        <v>77.214179691625191</v>
      </c>
    </row>
    <row r="18" spans="1:16" x14ac:dyDescent="0.25">
      <c r="A18" s="13">
        <v>13.600006656536699</v>
      </c>
      <c r="B18" s="54" t="s">
        <v>19</v>
      </c>
      <c r="C18" s="31">
        <f>_xlfn.STDEV.S(A14:A25)</f>
        <v>2.6502555915339676</v>
      </c>
      <c r="D18" s="6"/>
      <c r="E18" s="59"/>
      <c r="F18" s="59"/>
      <c r="H18" s="6"/>
      <c r="I18" s="6"/>
      <c r="J18" s="6"/>
      <c r="K18" s="56"/>
      <c r="L18" s="57"/>
      <c r="M18" s="86" t="s">
        <v>16</v>
      </c>
      <c r="N18" s="86"/>
      <c r="O18" s="22">
        <f>AVERAGE(O16:O17)</f>
        <v>4.6512037957972598</v>
      </c>
      <c r="P18" s="49">
        <f>AVERAGE(P16:P17)</f>
        <v>78.833962640631512</v>
      </c>
    </row>
    <row r="19" spans="1:16" x14ac:dyDescent="0.25">
      <c r="A19" s="13">
        <v>15.2000081013377</v>
      </c>
      <c r="B19" s="54" t="s">
        <v>20</v>
      </c>
      <c r="C19" s="32">
        <v>190.42</v>
      </c>
      <c r="D19" s="6"/>
      <c r="E19" s="59"/>
      <c r="F19" s="59"/>
      <c r="H19" s="6"/>
      <c r="I19" s="6"/>
      <c r="J19" s="6"/>
      <c r="K19" s="72" t="s">
        <v>10</v>
      </c>
      <c r="L19" s="73"/>
      <c r="M19" s="17">
        <v>21247.923271870401</v>
      </c>
      <c r="N19" s="17">
        <f>M19-C17</f>
        <v>21231.668716724624</v>
      </c>
      <c r="O19" s="18">
        <f>((((N19-44.773)/190.42)*25)/1000)/0.1002</f>
        <v>27.76048537931571</v>
      </c>
      <c r="P19" s="66">
        <f>(O19/34.6)*100</f>
        <v>80.232616703224593</v>
      </c>
    </row>
    <row r="20" spans="1:16" x14ac:dyDescent="0.25">
      <c r="A20" s="13">
        <v>14.8000079389377</v>
      </c>
      <c r="B20" s="54"/>
      <c r="C20" s="32"/>
      <c r="D20" s="6"/>
      <c r="E20" s="59"/>
      <c r="F20" s="59"/>
      <c r="H20" s="6"/>
      <c r="I20" s="6"/>
      <c r="J20" s="6"/>
      <c r="K20" s="72" t="s">
        <v>11</v>
      </c>
      <c r="L20" s="73"/>
      <c r="M20" s="17">
        <v>19037.877312144301</v>
      </c>
      <c r="N20" s="17">
        <f>M20-C17</f>
        <v>19021.622756998524</v>
      </c>
      <c r="O20" s="18">
        <f>((((N20-44.773)/190.42)*25)/1000)/0.1001</f>
        <v>24.889575497759413</v>
      </c>
      <c r="P20" s="66">
        <f t="shared" ref="P20:P21" si="3">(O20/34.6)*100</f>
        <v>71.935189299882694</v>
      </c>
    </row>
    <row r="21" spans="1:16" x14ac:dyDescent="0.25">
      <c r="A21" s="13">
        <v>16.5333432752062</v>
      </c>
      <c r="B21" s="54"/>
      <c r="C21" s="32" t="s">
        <v>21</v>
      </c>
      <c r="D21" s="6"/>
      <c r="E21" s="59"/>
      <c r="F21" s="59"/>
      <c r="H21" s="6"/>
      <c r="I21" s="6"/>
      <c r="J21" s="6"/>
      <c r="K21" s="72" t="s">
        <v>26</v>
      </c>
      <c r="L21" s="73"/>
      <c r="M21" s="17">
        <v>20841.730109878499</v>
      </c>
      <c r="N21" s="17">
        <f>M21-C17</f>
        <v>20825.475554732722</v>
      </c>
      <c r="O21" s="18">
        <f>((((N21-44.773)/190.42)*25)/1000)/0.1</f>
        <v>27.282720505635861</v>
      </c>
      <c r="P21" s="66">
        <f t="shared" si="3"/>
        <v>78.851793368889773</v>
      </c>
    </row>
    <row r="22" spans="1:16" x14ac:dyDescent="0.25">
      <c r="A22" s="13">
        <v>14.6666742789373</v>
      </c>
      <c r="B22" s="54" t="s">
        <v>22</v>
      </c>
      <c r="C22" s="33">
        <f>(3*C18)/C19</f>
        <v>4.1753842950330335E-2</v>
      </c>
      <c r="D22" s="6"/>
      <c r="E22" s="59"/>
      <c r="F22" s="59"/>
      <c r="H22" s="6"/>
      <c r="I22" s="6"/>
      <c r="J22" s="6"/>
      <c r="K22" s="68"/>
      <c r="L22" s="64"/>
      <c r="M22" s="86" t="s">
        <v>16</v>
      </c>
      <c r="N22" s="86"/>
      <c r="O22" s="22">
        <f>AVERAGE(O19:O21)</f>
        <v>26.644260460903663</v>
      </c>
      <c r="P22" s="49">
        <f>AVERAGE(P19:P21)</f>
        <v>77.00653312399902</v>
      </c>
    </row>
    <row r="23" spans="1:16" x14ac:dyDescent="0.25">
      <c r="A23" s="45">
        <v>12.0000050661355</v>
      </c>
      <c r="B23" s="58" t="s">
        <v>23</v>
      </c>
      <c r="C23" s="35">
        <f>(10*C18)/C19</f>
        <v>0.13917947650110113</v>
      </c>
      <c r="D23" s="61"/>
      <c r="E23" s="28"/>
      <c r="F23" s="61"/>
      <c r="H23" s="6"/>
      <c r="I23" s="6"/>
      <c r="J23" s="6"/>
      <c r="K23" s="72" t="s">
        <v>30</v>
      </c>
      <c r="L23" s="73"/>
      <c r="M23" s="17">
        <v>8150.5911429204198</v>
      </c>
      <c r="N23" s="17">
        <f>M23-C17</f>
        <v>8134.3365877746437</v>
      </c>
      <c r="O23" s="18">
        <f>((((N23-44.773)/190.42)*25)/1000)/0.1009</f>
        <v>10.525951745412289</v>
      </c>
      <c r="P23" s="66">
        <f>(O23/13.3)*100</f>
        <v>79.142494326408183</v>
      </c>
    </row>
    <row r="24" spans="1:16" x14ac:dyDescent="0.25">
      <c r="A24" s="46">
        <v>15.466675839472501</v>
      </c>
      <c r="B24" s="9"/>
      <c r="D24" s="48"/>
      <c r="E24" s="28"/>
      <c r="F24" s="61"/>
      <c r="G24" s="6"/>
      <c r="H24" s="6"/>
      <c r="I24" s="6"/>
      <c r="J24" s="6"/>
      <c r="K24" s="72" t="s">
        <v>31</v>
      </c>
      <c r="L24" s="73"/>
      <c r="M24" s="17">
        <v>8301.8782694955207</v>
      </c>
      <c r="N24" s="17">
        <f>M24-C17</f>
        <v>8285.6237143497456</v>
      </c>
      <c r="O24" s="18">
        <f>((((N24-44.773)/190.42)*25)/1000)/0.101</f>
        <v>10.712186394574561</v>
      </c>
      <c r="P24" s="66">
        <f t="shared" ref="P24:P25" si="4">(O24/13.3)*100</f>
        <v>80.542754846425268</v>
      </c>
    </row>
    <row r="25" spans="1:16" x14ac:dyDescent="0.25">
      <c r="A25" s="9"/>
      <c r="B25" s="9"/>
      <c r="D25" s="12"/>
      <c r="E25" s="28"/>
      <c r="F25" s="61"/>
      <c r="G25" s="6"/>
      <c r="H25" s="6"/>
      <c r="I25" s="6"/>
      <c r="J25" s="6"/>
      <c r="K25" s="72" t="s">
        <v>32</v>
      </c>
      <c r="L25" s="73"/>
      <c r="M25" s="17">
        <v>8770.8250298709008</v>
      </c>
      <c r="N25" s="17">
        <f>M25-C17</f>
        <v>8754.5704747251257</v>
      </c>
      <c r="O25" s="18">
        <f>((((N25-44.773)/190.42)*25)/1000)/0.1012</f>
        <v>11.299389827485994</v>
      </c>
      <c r="P25" s="66">
        <f t="shared" si="4"/>
        <v>84.957818251774384</v>
      </c>
    </row>
    <row r="26" spans="1:16" x14ac:dyDescent="0.25">
      <c r="D26" s="12"/>
      <c r="E26" s="28"/>
      <c r="F26" s="61"/>
      <c r="G26" s="6"/>
      <c r="H26" s="6"/>
      <c r="I26" s="6"/>
      <c r="J26" s="6"/>
      <c r="K26" s="24"/>
      <c r="L26" s="25"/>
      <c r="M26" s="82" t="s">
        <v>16</v>
      </c>
      <c r="N26" s="82"/>
      <c r="O26" s="26">
        <f>AVERAGE(O23:O25)</f>
        <v>10.845842655824283</v>
      </c>
      <c r="P26" s="67">
        <f>AVERAGE(P23:P25)</f>
        <v>81.54768914153594</v>
      </c>
    </row>
    <row r="27" spans="1:16" x14ac:dyDescent="0.25">
      <c r="D27" s="18"/>
      <c r="K27" s="65"/>
      <c r="L27" s="65"/>
      <c r="M27" s="65"/>
      <c r="N27" s="65"/>
      <c r="O27" s="65"/>
      <c r="P27" s="65"/>
    </row>
    <row r="28" spans="1:16" x14ac:dyDescent="0.25">
      <c r="A28" s="9"/>
      <c r="B28" s="9"/>
      <c r="C28" s="54"/>
      <c r="D28" s="18"/>
      <c r="K28" s="87" t="s">
        <v>33</v>
      </c>
      <c r="L28" s="87"/>
      <c r="M28" s="87"/>
      <c r="N28" s="87"/>
      <c r="O28" s="87"/>
      <c r="P28" s="87"/>
    </row>
    <row r="29" spans="1:16" x14ac:dyDescent="0.25">
      <c r="A29" s="9"/>
      <c r="B29" s="9"/>
      <c r="C29" s="6"/>
      <c r="D29" s="6"/>
      <c r="K29" s="15"/>
      <c r="L29" s="60"/>
      <c r="M29" s="60" t="s">
        <v>12</v>
      </c>
      <c r="N29" s="60" t="s">
        <v>13</v>
      </c>
      <c r="O29" s="60" t="s">
        <v>14</v>
      </c>
      <c r="P29" s="16" t="s">
        <v>15</v>
      </c>
    </row>
    <row r="30" spans="1:16" x14ac:dyDescent="0.25">
      <c r="A30" s="9"/>
      <c r="B30" s="9"/>
      <c r="C30" s="6"/>
      <c r="D30" s="6"/>
      <c r="K30" s="72" t="s">
        <v>10</v>
      </c>
      <c r="L30" s="73"/>
      <c r="M30" s="17">
        <v>2201.5029709028199</v>
      </c>
      <c r="N30" s="17">
        <f>M30-C17</f>
        <v>2185.2484157570443</v>
      </c>
      <c r="O30" s="18">
        <f>((((N30-44.773)/190.42)*25)/1000)/0.1002*10</f>
        <v>28.045938054531678</v>
      </c>
      <c r="P30" s="66">
        <f>(O30/34.6)*100</f>
        <v>81.05762443506265</v>
      </c>
    </row>
    <row r="31" spans="1:16" x14ac:dyDescent="0.25">
      <c r="A31" s="9"/>
      <c r="B31" s="9"/>
      <c r="C31" s="6"/>
      <c r="D31" s="6"/>
      <c r="K31" s="72" t="s">
        <v>11</v>
      </c>
      <c r="L31" s="73"/>
      <c r="M31" s="17">
        <v>2131.2256845530401</v>
      </c>
      <c r="N31" s="17">
        <f>M31-C17</f>
        <v>2114.9711294072645</v>
      </c>
      <c r="O31" s="18">
        <f>((((N31-44.773)/190.42)*25)/1000)/0.1001*10</f>
        <v>27.15221614599119</v>
      </c>
      <c r="P31" s="66">
        <f t="shared" ref="P31:P32" si="5">(O31/34.6)*100</f>
        <v>78.47461313870285</v>
      </c>
    </row>
    <row r="32" spans="1:16" x14ac:dyDescent="0.25">
      <c r="A32" s="9"/>
      <c r="B32" s="9"/>
      <c r="C32" s="6"/>
      <c r="D32" s="6"/>
      <c r="K32" s="72" t="s">
        <v>26</v>
      </c>
      <c r="L32" s="73"/>
      <c r="M32" s="17">
        <v>2136.69313413693</v>
      </c>
      <c r="N32" s="17">
        <f>M32-C17</f>
        <v>2120.4385789911544</v>
      </c>
      <c r="O32" s="18">
        <f>((((N32-44.773)/190.42)*25)/1000)/0.1*10</f>
        <v>27.251149813453871</v>
      </c>
      <c r="P32" s="66">
        <f t="shared" si="5"/>
        <v>78.76054859379731</v>
      </c>
    </row>
    <row r="33" spans="1:16" x14ac:dyDescent="0.25">
      <c r="A33" s="9"/>
      <c r="B33" s="9"/>
      <c r="C33" s="6"/>
      <c r="D33" s="6"/>
      <c r="K33" s="24"/>
      <c r="L33" s="25"/>
      <c r="M33" s="82" t="s">
        <v>16</v>
      </c>
      <c r="N33" s="82"/>
      <c r="O33" s="26">
        <f>AVERAGE(O30:O32)</f>
        <v>27.483101337992242</v>
      </c>
      <c r="P33" s="67">
        <f>AVERAGE(P30:P32)</f>
        <v>79.430928722520932</v>
      </c>
    </row>
    <row r="34" spans="1:16" x14ac:dyDescent="0.25">
      <c r="A34" s="9"/>
      <c r="B34" s="9"/>
      <c r="C34" s="6"/>
      <c r="D34" s="6"/>
      <c r="K34" s="72" t="s">
        <v>30</v>
      </c>
      <c r="L34" s="73"/>
      <c r="M34" s="69">
        <v>1184.3157574167799</v>
      </c>
      <c r="N34" s="69">
        <f>M34-C17</f>
        <v>1168.0612022710043</v>
      </c>
      <c r="O34" s="18">
        <f>((((N34-44.773)/190.42)*25)/1000)/0.1009*10</f>
        <v>14.61596448931318</v>
      </c>
      <c r="P34" s="66">
        <f>(O34/13.3)*100</f>
        <v>109.89446984445999</v>
      </c>
    </row>
    <row r="35" spans="1:16" x14ac:dyDescent="0.25">
      <c r="A35" s="6"/>
      <c r="B35" s="6"/>
      <c r="C35" s="6"/>
      <c r="D35" s="6"/>
      <c r="K35" s="72" t="s">
        <v>31</v>
      </c>
      <c r="L35" s="73"/>
      <c r="M35" s="69">
        <v>1378.1998716681801</v>
      </c>
      <c r="N35" s="69">
        <f>M35-C17</f>
        <v>1361.9453165224045</v>
      </c>
      <c r="O35" s="18">
        <f>((((N35-44.773)/190.42)*25)/1000)/0.101*10</f>
        <v>17.121770382021666</v>
      </c>
      <c r="P35" s="66">
        <f t="shared" ref="P35:P36" si="6">(O35/13.3)*100</f>
        <v>128.73511565429823</v>
      </c>
    </row>
    <row r="36" spans="1:16" x14ac:dyDescent="0.25">
      <c r="K36" s="72" t="s">
        <v>32</v>
      </c>
      <c r="L36" s="73"/>
      <c r="M36" s="69">
        <v>1070.8401382372299</v>
      </c>
      <c r="N36" s="69">
        <f>M36-C17</f>
        <v>1054.5855830914543</v>
      </c>
      <c r="O36" s="18">
        <f>((((N36-44.773)/190.42)*25)/1000)/0.1012*10</f>
        <v>13.100495232136307</v>
      </c>
      <c r="P36" s="66">
        <f t="shared" si="6"/>
        <v>98.499964151400803</v>
      </c>
    </row>
    <row r="37" spans="1:16" x14ac:dyDescent="0.25">
      <c r="K37" s="24"/>
      <c r="L37" s="25"/>
      <c r="M37" s="82" t="s">
        <v>16</v>
      </c>
      <c r="N37" s="82"/>
      <c r="O37" s="26">
        <f>AVERAGE(O34:O36)</f>
        <v>14.946076701157049</v>
      </c>
      <c r="P37" s="67">
        <f>AVERAGE(P34:P36)</f>
        <v>112.376516550053</v>
      </c>
    </row>
    <row r="38" spans="1:16" x14ac:dyDescent="0.25">
      <c r="K38" s="65"/>
      <c r="L38" s="65"/>
      <c r="M38" s="65"/>
      <c r="N38" s="65"/>
      <c r="O38" s="65"/>
      <c r="P38" s="65"/>
    </row>
    <row r="39" spans="1:16" x14ac:dyDescent="0.25">
      <c r="K39" s="93"/>
      <c r="L39" s="94"/>
      <c r="M39" s="95" t="s">
        <v>12</v>
      </c>
      <c r="N39" s="95"/>
      <c r="O39" s="94" t="s">
        <v>14</v>
      </c>
      <c r="P39" s="96" t="s">
        <v>15</v>
      </c>
    </row>
    <row r="40" spans="1:16" x14ac:dyDescent="0.25">
      <c r="K40" s="97" t="s">
        <v>36</v>
      </c>
      <c r="L40" s="98"/>
      <c r="M40" s="99">
        <v>446.14030080536401</v>
      </c>
      <c r="N40" s="99"/>
      <c r="O40" s="100">
        <f>((M40-44.773)/190.42)</f>
        <v>2.1078001302665896</v>
      </c>
      <c r="P40" s="101">
        <f>(O40/2)*100</f>
        <v>105.39000651332948</v>
      </c>
    </row>
    <row r="41" spans="1:16" x14ac:dyDescent="0.25">
      <c r="K41" s="72" t="s">
        <v>34</v>
      </c>
      <c r="L41" s="73"/>
      <c r="M41" s="104">
        <v>1553.68450865774</v>
      </c>
      <c r="N41" s="104"/>
      <c r="O41" s="100">
        <f t="shared" ref="O41:O42" si="7">((M41-44.773)/190.42)</f>
        <v>7.924123036748977</v>
      </c>
      <c r="P41" s="101">
        <f>(O41/10)*100</f>
        <v>79.241230367489763</v>
      </c>
    </row>
    <row r="42" spans="1:16" x14ac:dyDescent="0.25">
      <c r="K42" s="88" t="s">
        <v>35</v>
      </c>
      <c r="L42" s="89"/>
      <c r="M42" s="90">
        <v>4985.4031445499904</v>
      </c>
      <c r="N42" s="90"/>
      <c r="O42" s="102">
        <f t="shared" si="7"/>
        <v>25.945962317771194</v>
      </c>
      <c r="P42" s="103">
        <f>(O42/30)*100</f>
        <v>86.486541059237311</v>
      </c>
    </row>
    <row r="47" spans="1:16" x14ac:dyDescent="0.25">
      <c r="A47" s="36"/>
      <c r="B47" s="36"/>
      <c r="C47" s="36"/>
      <c r="D47" s="36"/>
      <c r="E47" s="36"/>
      <c r="F47" s="36"/>
      <c r="G47" s="36"/>
      <c r="H47" s="36"/>
    </row>
    <row r="48" spans="1:16" x14ac:dyDescent="0.25">
      <c r="A48" s="37"/>
      <c r="B48" s="37"/>
      <c r="C48" s="37"/>
      <c r="D48" s="37"/>
      <c r="E48" s="37"/>
      <c r="F48" s="37"/>
      <c r="G48" s="37"/>
      <c r="H48" s="36"/>
    </row>
    <row r="49" spans="1:8" x14ac:dyDescent="0.25">
      <c r="A49" s="38"/>
      <c r="B49" s="38"/>
      <c r="C49" s="38"/>
      <c r="D49" s="38"/>
      <c r="E49" s="38"/>
      <c r="F49" s="38"/>
      <c r="G49" s="38"/>
      <c r="H49" s="36"/>
    </row>
    <row r="50" spans="1:8" x14ac:dyDescent="0.25">
      <c r="A50" s="39"/>
      <c r="B50" s="39"/>
      <c r="C50" s="40"/>
      <c r="D50" s="40"/>
      <c r="E50" s="41"/>
      <c r="F50" s="42"/>
      <c r="G50" s="40"/>
      <c r="H50" s="36"/>
    </row>
    <row r="51" spans="1:8" x14ac:dyDescent="0.25">
      <c r="A51" s="39"/>
      <c r="B51" s="39"/>
      <c r="C51" s="40"/>
      <c r="D51" s="40"/>
      <c r="E51" s="41"/>
      <c r="F51" s="42"/>
      <c r="G51" s="40"/>
      <c r="H51" s="36"/>
    </row>
    <row r="52" spans="1:8" x14ac:dyDescent="0.25">
      <c r="A52" s="39"/>
      <c r="B52" s="39"/>
      <c r="C52" s="40"/>
      <c r="D52" s="40"/>
      <c r="E52" s="41"/>
      <c r="F52" s="42"/>
      <c r="G52" s="40"/>
      <c r="H52" s="36"/>
    </row>
    <row r="53" spans="1:8" x14ac:dyDescent="0.25">
      <c r="A53" s="39"/>
      <c r="B53" s="39"/>
      <c r="C53" s="40"/>
      <c r="D53" s="40"/>
      <c r="E53" s="41"/>
      <c r="F53" s="42"/>
      <c r="G53" s="40"/>
      <c r="H53" s="36"/>
    </row>
    <row r="54" spans="1:8" x14ac:dyDescent="0.25">
      <c r="A54" s="39"/>
      <c r="B54" s="39"/>
      <c r="C54" s="40"/>
      <c r="D54" s="40"/>
      <c r="E54" s="41"/>
      <c r="F54" s="42"/>
      <c r="G54" s="40"/>
      <c r="H54" s="36"/>
    </row>
    <row r="55" spans="1:8" x14ac:dyDescent="0.25">
      <c r="A55" s="39"/>
      <c r="B55" s="39"/>
      <c r="C55" s="40"/>
      <c r="D55" s="40"/>
      <c r="E55" s="41"/>
      <c r="F55" s="42"/>
      <c r="G55" s="40"/>
      <c r="H55" s="36"/>
    </row>
    <row r="56" spans="1:8" x14ac:dyDescent="0.25">
      <c r="A56" s="39"/>
      <c r="B56" s="39"/>
      <c r="C56" s="40"/>
      <c r="D56" s="40"/>
      <c r="E56" s="41"/>
      <c r="F56" s="42"/>
      <c r="G56" s="40"/>
      <c r="H56" s="36"/>
    </row>
    <row r="57" spans="1:8" x14ac:dyDescent="0.25">
      <c r="A57" s="36"/>
      <c r="B57" s="36"/>
      <c r="C57" s="36"/>
      <c r="D57" s="36"/>
      <c r="E57" s="36"/>
      <c r="F57" s="36"/>
      <c r="G57" s="36"/>
      <c r="H57" s="36"/>
    </row>
  </sheetData>
  <mergeCells count="61">
    <mergeCell ref="K41:L41"/>
    <mergeCell ref="M41:N41"/>
    <mergeCell ref="K42:L42"/>
    <mergeCell ref="M42:N42"/>
    <mergeCell ref="K3:L3"/>
    <mergeCell ref="M3:N3"/>
    <mergeCell ref="P3:Q3"/>
    <mergeCell ref="M39:N39"/>
    <mergeCell ref="K40:L40"/>
    <mergeCell ref="M40:N40"/>
    <mergeCell ref="A1:D1"/>
    <mergeCell ref="K1:Q1"/>
    <mergeCell ref="K2:L2"/>
    <mergeCell ref="M2:N2"/>
    <mergeCell ref="P2:Q2"/>
    <mergeCell ref="K4:L4"/>
    <mergeCell ref="M4:N4"/>
    <mergeCell ref="P4:Q4"/>
    <mergeCell ref="K5:L5"/>
    <mergeCell ref="M5:N5"/>
    <mergeCell ref="P5:Q5"/>
    <mergeCell ref="K6:L6"/>
    <mergeCell ref="M6:N6"/>
    <mergeCell ref="P6:Q6"/>
    <mergeCell ref="K7:L7"/>
    <mergeCell ref="M7:N7"/>
    <mergeCell ref="P7:Q7"/>
    <mergeCell ref="K8:L8"/>
    <mergeCell ref="M8:N8"/>
    <mergeCell ref="P8:Q8"/>
    <mergeCell ref="K9:L9"/>
    <mergeCell ref="M9:N9"/>
    <mergeCell ref="P9:Q9"/>
    <mergeCell ref="K10:L10"/>
    <mergeCell ref="M10:N10"/>
    <mergeCell ref="P10:Q10"/>
    <mergeCell ref="K11:L11"/>
    <mergeCell ref="M11:N11"/>
    <mergeCell ref="P11:Q11"/>
    <mergeCell ref="K25:L25"/>
    <mergeCell ref="K13:P13"/>
    <mergeCell ref="K15:L15"/>
    <mergeCell ref="K16:L16"/>
    <mergeCell ref="K17:L17"/>
    <mergeCell ref="M18:N18"/>
    <mergeCell ref="K19:L19"/>
    <mergeCell ref="K20:L20"/>
    <mergeCell ref="K21:L21"/>
    <mergeCell ref="M22:N22"/>
    <mergeCell ref="K23:L23"/>
    <mergeCell ref="K24:L24"/>
    <mergeCell ref="K34:L34"/>
    <mergeCell ref="K35:L35"/>
    <mergeCell ref="K36:L36"/>
    <mergeCell ref="M37:N37"/>
    <mergeCell ref="M26:N26"/>
    <mergeCell ref="K28:P28"/>
    <mergeCell ref="K30:L30"/>
    <mergeCell ref="K31:L31"/>
    <mergeCell ref="K32:L32"/>
    <mergeCell ref="M33:N3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Calibração e Validação - Padrão</vt:lpstr>
      <vt:lpstr>Calibração e Validação - 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2023-01-12T11:57:09Z</dcterms:created>
  <dcterms:modified xsi:type="dcterms:W3CDTF">2023-01-18T11:49:05Z</dcterms:modified>
</cp:coreProperties>
</file>